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Бюджет_5" sheetId="2" r:id="rId1"/>
  </sheets>
  <definedNames>
    <definedName name="_xlnm.Print_Titles" localSheetId="0">Бюджет_5!$10:$12</definedName>
  </definedNames>
  <calcPr calcId="124519"/>
</workbook>
</file>

<file path=xl/calcChain.xml><?xml version="1.0" encoding="utf-8"?>
<calcChain xmlns="http://schemas.openxmlformats.org/spreadsheetml/2006/main">
  <c r="AI199" i="2"/>
  <c r="AI207"/>
  <c r="AI206" s="1"/>
  <c r="AI204"/>
  <c r="AI198" s="1"/>
  <c r="AI197" s="1"/>
  <c r="AI194"/>
  <c r="AI193" s="1"/>
  <c r="AI192" s="1"/>
  <c r="AI190"/>
  <c r="AI189" s="1"/>
  <c r="AI187"/>
  <c r="AI186" s="1"/>
  <c r="AI185" s="1"/>
  <c r="AI179"/>
  <c r="AI182"/>
  <c r="AI181" s="1"/>
  <c r="AI170"/>
  <c r="AI169" s="1"/>
  <c r="AI168" s="1"/>
  <c r="AI173"/>
  <c r="AI172" s="1"/>
  <c r="AI176"/>
  <c r="AI175" s="1"/>
  <c r="AI85"/>
  <c r="AI84" s="1"/>
  <c r="AI88"/>
  <c r="AI87" s="1"/>
  <c r="AI91"/>
  <c r="AI90" s="1"/>
  <c r="AI94"/>
  <c r="AI93" s="1"/>
  <c r="AI163"/>
  <c r="AI162" s="1"/>
  <c r="AI161" s="1"/>
  <c r="AI160" s="1"/>
  <c r="AI159" s="1"/>
  <c r="AI157"/>
  <c r="AI156" s="1"/>
  <c r="AI155" s="1"/>
  <c r="AI154" s="1"/>
  <c r="AI153" s="1"/>
  <c r="AI150"/>
  <c r="AI149" s="1"/>
  <c r="AI148" s="1"/>
  <c r="AI147" s="1"/>
  <c r="AI130"/>
  <c r="AI133"/>
  <c r="AI137"/>
  <c r="AI136" s="1"/>
  <c r="AI141"/>
  <c r="AI140" s="1"/>
  <c r="AI145"/>
  <c r="AI144" s="1"/>
  <c r="AI143" s="1"/>
  <c r="AI124"/>
  <c r="AI123" s="1"/>
  <c r="AI122" s="1"/>
  <c r="AI120"/>
  <c r="AI119" s="1"/>
  <c r="AI118" s="1"/>
  <c r="AI117" s="1"/>
  <c r="AI116" s="1"/>
  <c r="AI113"/>
  <c r="AI112" s="1"/>
  <c r="AI111" s="1"/>
  <c r="AI110" s="1"/>
  <c r="AI106"/>
  <c r="AI105" s="1"/>
  <c r="AI104" s="1"/>
  <c r="AI49"/>
  <c r="AI45" s="1"/>
  <c r="AI44" s="1"/>
  <c r="AI43" s="1"/>
  <c r="AI25" s="1"/>
  <c r="AI24" s="1"/>
  <c r="AI15" s="1"/>
  <c r="AI184" l="1"/>
  <c r="AI178"/>
  <c r="AI167"/>
  <c r="AI83"/>
  <c r="AI82" s="1"/>
  <c r="AI81" s="1"/>
  <c r="AI129"/>
  <c r="AI128" s="1"/>
  <c r="AI135"/>
  <c r="AI103"/>
  <c r="AI102" s="1"/>
  <c r="AI166" l="1"/>
  <c r="AI165" s="1"/>
  <c r="AI127"/>
  <c r="AI115" s="1"/>
  <c r="AI210" s="1"/>
  <c r="AI14" s="1"/>
</calcChain>
</file>

<file path=xl/sharedStrings.xml><?xml version="1.0" encoding="utf-8"?>
<sst xmlns="http://schemas.openxmlformats.org/spreadsheetml/2006/main" count="687" uniqueCount="139">
  <si>
    <t>9900000611</t>
  </si>
  <si>
    <t>853</t>
  </si>
  <si>
    <t xml:space="preserve"> </t>
  </si>
  <si>
    <t>Расходы на обеспечение деятельности  домов культуры</t>
  </si>
  <si>
    <t>Прочие расходы</t>
  </si>
  <si>
    <t>Расходы</t>
  </si>
  <si>
    <t>Уплата иных платежей</t>
  </si>
  <si>
    <t>851</t>
  </si>
  <si>
    <t>Уплата налога на имущество организаций и земельного налога</t>
  </si>
  <si>
    <t>244</t>
  </si>
  <si>
    <t>Увеличение стоимости материальных запасов</t>
  </si>
  <si>
    <t>Поступление нефинансовых активов</t>
  </si>
  <si>
    <t>Прочие работы, услуги</t>
  </si>
  <si>
    <t>Работы, услуги по содержанию имущества</t>
  </si>
  <si>
    <t>Коммунальные услуги</t>
  </si>
  <si>
    <t>Транспортные услуги</t>
  </si>
  <si>
    <t>Оплата работ, услуг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</si>
  <si>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</si>
  <si>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</si>
  <si>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</si>
  <si>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</si>
  <si>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</si>
  <si>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</si>
  <si>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9900070510</t>
  </si>
  <si>
    <t>Реализация мероприятий за счет средств областного бюджета в рамках государственной программы Новосибирской области  "Управление государственными финансами в Новосибирской области на 2014-2019гг"</t>
  </si>
  <si>
    <t>99000S0510</t>
  </si>
  <si>
    <t>Софинансирование за счет средств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2014-2019гг"</t>
  </si>
  <si>
    <t>111</t>
  </si>
  <si>
    <t>Заработная плата</t>
  </si>
  <si>
    <t>Оплата труда и начисления на выплаты по оплате труда</t>
  </si>
  <si>
    <t>Фонд оплаты труда учреждений</t>
  </si>
  <si>
    <t>Культура</t>
  </si>
  <si>
    <t>КУЛЬТУРА, КИНЕМАТОГРАФИЯ</t>
  </si>
  <si>
    <t>9900051180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</si>
  <si>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</si>
  <si>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Услуги связи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</si>
  <si>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</si>
  <si>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</si>
  <si>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</si>
  <si>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</si>
  <si>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</si>
  <si>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</si>
  <si>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9900000091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</si>
  <si>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</si>
  <si>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</si>
  <si>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</si>
  <si>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9900001301</t>
  </si>
  <si>
    <t>Доплаты к пенсиям  муниципальных служащих</t>
  </si>
  <si>
    <t>313</t>
  </si>
  <si>
    <t>Пенсии, пособия, выплачиваемые организациями сектора государственного управления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</si>
  <si>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</si>
  <si>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</si>
  <si>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Социальная политика</t>
  </si>
  <si>
    <t>9900000071</t>
  </si>
  <si>
    <t>Проведение мероприятий для детей и молодежи</t>
  </si>
  <si>
    <t>Молодежная политика и оздоровление детей</t>
  </si>
  <si>
    <t>Образование</t>
  </si>
  <si>
    <t>9900001105</t>
  </si>
  <si>
    <t>Прочие мероприятия по благоустройству поселений</t>
  </si>
  <si>
    <t>852</t>
  </si>
  <si>
    <t>Уплата прочих налогов, сборов</t>
  </si>
  <si>
    <t>9900001101</t>
  </si>
  <si>
    <t>Уличное освещение</t>
  </si>
  <si>
    <t>Благоустройство</t>
  </si>
  <si>
    <t>9900001001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</si>
  <si>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</si>
  <si>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</si>
  <si>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</si>
  <si>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99000S0760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</si>
  <si>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областиъ"</t>
  </si>
  <si>
    <t>Увеличение стоимости основных средств</t>
  </si>
  <si>
    <t>Дорожное хозяйство (дорожные фонды)</t>
  </si>
  <si>
    <t>Национальная экономика</t>
  </si>
  <si>
    <t>9900000031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</si>
  <si>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</si>
  <si>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</si>
  <si>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</si>
  <si>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9900000020</t>
  </si>
  <si>
    <t>Выполнение других обязательств муниципального образования</t>
  </si>
  <si>
    <t>Другие общегосударственные вопросы</t>
  </si>
  <si>
    <t>9900000015</t>
  </si>
  <si>
    <t>Расходы по осуществлению переданных полномочий контрольно-счетных органов поселений</t>
  </si>
  <si>
    <t>540</t>
  </si>
  <si>
    <t>Перечисления другим бюджетам бюджетной системы Российской Федерации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</si>
  <si>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</si>
  <si>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</si>
  <si>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9900000013</t>
  </si>
  <si>
    <t>Расходы на обеспечение функций органов местного самоуправления</t>
  </si>
  <si>
    <t>9900070190</t>
  </si>
  <si>
    <t xml:space="preserve">Осуществление отдельных государственных полномочий по решению вопросов в сфере административных правонарушений в рамках государственной программы Новосибирской области "Юстиция" на 2014 - 2020 годы </t>
  </si>
  <si>
    <t>122</t>
  </si>
  <si>
    <t>Прочие выплаты</t>
  </si>
  <si>
    <t>Иные выплаты персоналу государственных (муниципальных) органов,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</si>
  <si>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</si>
  <si>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</si>
  <si>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</si>
  <si>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</si>
  <si>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</si>
  <si>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Лянинский с/с</t>
  </si>
  <si>
    <t>КЦСР</t>
  </si>
  <si>
    <t>Лицевой Счет</t>
  </si>
  <si>
    <t>Роспись на третий год</t>
  </si>
  <si>
    <t>Роспись на второй год</t>
  </si>
  <si>
    <t>4 Квартал</t>
  </si>
  <si>
    <t>3 Квартал</t>
  </si>
  <si>
    <t>2 Квартал</t>
  </si>
  <si>
    <t>1 Квартал</t>
  </si>
  <si>
    <t>Код Субсидии</t>
  </si>
  <si>
    <t>Код Целевых Средств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</si>
  <si>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</si>
  <si>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</si>
  <si>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</si>
  <si>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</si>
  <si>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</si>
  <si>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</si>
  <si>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подраздел</t>
  </si>
  <si>
    <t>раздел</t>
  </si>
  <si>
    <t>Л/с ПБС</t>
  </si>
  <si>
    <t>КВСР</t>
  </si>
  <si>
    <t>Наименование</t>
  </si>
  <si>
    <t>Фильтр</t>
  </si>
  <si>
    <t>в том числе</t>
  </si>
  <si>
    <t>Коды бюджетной классификации</t>
  </si>
  <si>
    <t>Таблица 1</t>
  </si>
  <si>
    <t>Лянинского сельсовета Здвинского района Новосибирской области</t>
  </si>
  <si>
    <t>О бюджете Лянинского сельсовета Здвинского района Новосибирской</t>
  </si>
  <si>
    <t>ГРБС</t>
  </si>
  <si>
    <t xml:space="preserve">Приложение 5                                                                                                     </t>
  </si>
  <si>
    <t xml:space="preserve">области на 2017  год и плановый период 2018 и 2019годов" </t>
  </si>
  <si>
    <t>бюджета Лянинского сельсовета Здвинского района Новосибирской области на 2017 год</t>
  </si>
  <si>
    <t>тыс. руб.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</si>
  <si>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</si>
  <si>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</si>
  <si>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Взносы на капитальный ремонт муниципального жилого фонда</t>
  </si>
  <si>
    <t>05</t>
  </si>
  <si>
    <t>01</t>
  </si>
  <si>
    <t xml:space="preserve">  к решению  сессии Совета депутатов</t>
  </si>
  <si>
    <t>Сумма на  год</t>
  </si>
  <si>
    <t>ВЕДОМСТВЕННАЯ СТРУКТРУРА РАСХОДОВ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</si>
</sst>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0000000000;;"/>
    <numFmt numFmtId="166" formatCode="#,##0.00;[Red]\-#,##0.00;0.00"/>
    <numFmt numFmtId="167" formatCode="000\.00\.00;;"/>
    <numFmt numFmtId="168" formatCode="000;;"/>
    <numFmt numFmtId="169" formatCode="00;;"/>
    <numFmt numFmtId="170" formatCode="000"/>
    <numFmt numFmtId="171" formatCode="0.0"/>
    <numFmt numFmtId="172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4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12" xfId="1" applyBorder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4" fontId="2" fillId="0" borderId="16" xfId="1" applyNumberFormat="1" applyFont="1" applyFill="1" applyBorder="1" applyAlignment="1" applyProtection="1">
      <protection hidden="1"/>
    </xf>
    <xf numFmtId="4" fontId="4" fillId="0" borderId="1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6" fontId="4" fillId="0" borderId="22" xfId="1" applyNumberFormat="1" applyFont="1" applyFill="1" applyBorder="1" applyAlignment="1" applyProtection="1">
      <protection hidden="1"/>
    </xf>
    <xf numFmtId="166" fontId="4" fillId="0" borderId="24" xfId="1" applyNumberFormat="1" applyFont="1" applyFill="1" applyBorder="1" applyAlignment="1" applyProtection="1">
      <protection hidden="1"/>
    </xf>
    <xf numFmtId="166" fontId="4" fillId="0" borderId="29" xfId="1" applyNumberFormat="1" applyFont="1" applyFill="1" applyBorder="1" applyAlignment="1" applyProtection="1">
      <protection hidden="1"/>
    </xf>
    <xf numFmtId="166" fontId="4" fillId="0" borderId="31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1" fillId="0" borderId="37" xfId="1" applyBorder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Continuous" vertical="top"/>
      <protection hidden="1"/>
    </xf>
    <xf numFmtId="0" fontId="2" fillId="0" borderId="3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top" wrapText="1"/>
      <protection hidden="1"/>
    </xf>
    <xf numFmtId="0" fontId="2" fillId="0" borderId="41" xfId="1" applyNumberFormat="1" applyFont="1" applyFill="1" applyBorder="1" applyAlignment="1" applyProtection="1">
      <alignment horizontal="center" vertical="top" wrapText="1"/>
      <protection hidden="1"/>
    </xf>
    <xf numFmtId="0" fontId="2" fillId="0" borderId="42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48" xfId="1" applyNumberFormat="1" applyFont="1" applyFill="1" applyBorder="1" applyAlignment="1" applyProtection="1">
      <protection hidden="1"/>
    </xf>
    <xf numFmtId="0" fontId="2" fillId="0" borderId="4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Protection="1">
      <protection hidden="1"/>
    </xf>
    <xf numFmtId="0" fontId="6" fillId="0" borderId="0" xfId="1" applyFont="1"/>
    <xf numFmtId="0" fontId="6" fillId="0" borderId="0" xfId="1" applyFont="1" applyProtection="1">
      <protection hidden="1"/>
    </xf>
    <xf numFmtId="2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166" fontId="4" fillId="0" borderId="23" xfId="1" applyNumberFormat="1" applyFont="1" applyFill="1" applyBorder="1" applyAlignment="1" applyProtection="1">
      <alignment horizontal="right" vertical="center"/>
      <protection hidden="1"/>
    </xf>
    <xf numFmtId="166" fontId="4" fillId="0" borderId="23" xfId="1" applyNumberFormat="1" applyFont="1" applyFill="1" applyBorder="1" applyAlignment="1" applyProtection="1">
      <protection hidden="1"/>
    </xf>
    <xf numFmtId="166" fontId="4" fillId="0" borderId="22" xfId="1" applyNumberFormat="1" applyFont="1" applyFill="1" applyBorder="1" applyAlignment="1" applyProtection="1">
      <protection hidden="1"/>
    </xf>
    <xf numFmtId="166" fontId="5" fillId="0" borderId="23" xfId="1" applyNumberFormat="1" applyFont="1" applyFill="1" applyBorder="1" applyAlignment="1" applyProtection="1">
      <alignment horizontal="right" vertical="center"/>
      <protection hidden="1"/>
    </xf>
    <xf numFmtId="166" fontId="5" fillId="0" borderId="23" xfId="1" applyNumberFormat="1" applyFont="1" applyFill="1" applyBorder="1" applyAlignment="1" applyProtection="1">
      <protection hidden="1"/>
    </xf>
    <xf numFmtId="166" fontId="5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alignment horizontal="right" vertical="center"/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0" fontId="8" fillId="0" borderId="32" xfId="1" applyFont="1" applyBorder="1" applyProtection="1">
      <protection hidden="1"/>
    </xf>
    <xf numFmtId="0" fontId="8" fillId="0" borderId="25" xfId="1" applyFont="1" applyBorder="1" applyProtection="1">
      <protection hidden="1"/>
    </xf>
    <xf numFmtId="0" fontId="9" fillId="0" borderId="25" xfId="1" applyFont="1" applyBorder="1" applyProtection="1">
      <protection hidden="1"/>
    </xf>
    <xf numFmtId="0" fontId="8" fillId="0" borderId="0" xfId="1" applyFont="1" applyProtection="1"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9" fillId="0" borderId="9" xfId="1" applyNumberFormat="1" applyFont="1" applyFill="1" applyBorder="1" applyAlignment="1" applyProtection="1">
      <protection hidden="1"/>
    </xf>
    <xf numFmtId="0" fontId="9" fillId="0" borderId="8" xfId="1" applyNumberFormat="1" applyFont="1" applyFill="1" applyBorder="1" applyAlignment="1" applyProtection="1">
      <alignment horizontal="centerContinuous"/>
      <protection hidden="1"/>
    </xf>
    <xf numFmtId="0" fontId="9" fillId="0" borderId="45" xfId="1" applyNumberFormat="1" applyFont="1" applyFill="1" applyBorder="1" applyAlignment="1" applyProtection="1">
      <alignment horizontal="centerContinuous"/>
      <protection hidden="1"/>
    </xf>
    <xf numFmtId="0" fontId="9" fillId="0" borderId="51" xfId="1" applyNumberFormat="1" applyFont="1" applyFill="1" applyBorder="1" applyAlignment="1" applyProtection="1">
      <alignment horizontal="centerContinuous"/>
      <protection hidden="1"/>
    </xf>
    <xf numFmtId="0" fontId="9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7" xfId="1" applyNumberFormat="1" applyFont="1" applyFill="1" applyBorder="1" applyAlignment="1" applyProtection="1">
      <protection hidden="1"/>
    </xf>
    <xf numFmtId="0" fontId="9" fillId="0" borderId="46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Continuous" vertical="top"/>
      <protection hidden="1"/>
    </xf>
    <xf numFmtId="0" fontId="9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5" xfId="1" applyNumberFormat="1" applyFont="1" applyFill="1" applyBorder="1" applyAlignment="1" applyProtection="1">
      <alignment horizontal="centerContinuous"/>
      <protection hidden="1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9" fillId="0" borderId="18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19" xfId="1" applyNumberFormat="1" applyFont="1" applyFill="1" applyBorder="1" applyAlignment="1" applyProtection="1">
      <alignment horizontal="center"/>
      <protection hidden="1"/>
    </xf>
    <xf numFmtId="170" fontId="9" fillId="0" borderId="29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29" xfId="1" applyNumberFormat="1" applyFont="1" applyFill="1" applyBorder="1" applyAlignment="1" applyProtection="1">
      <alignment horizontal="right" vertical="center"/>
      <protection hidden="1"/>
    </xf>
    <xf numFmtId="169" fontId="9" fillId="0" borderId="30" xfId="1" applyNumberFormat="1" applyFont="1" applyFill="1" applyBorder="1" applyAlignment="1" applyProtection="1">
      <alignment horizontal="left" vertical="center"/>
      <protection hidden="1"/>
    </xf>
    <xf numFmtId="165" fontId="9" fillId="0" borderId="28" xfId="1" applyNumberFormat="1" applyFont="1" applyFill="1" applyBorder="1" applyAlignment="1" applyProtection="1">
      <alignment horizontal="center" vertical="center"/>
      <protection hidden="1"/>
    </xf>
    <xf numFmtId="168" fontId="9" fillId="0" borderId="29" xfId="1" applyNumberFormat="1" applyFont="1" applyFill="1" applyBorder="1" applyAlignment="1" applyProtection="1">
      <alignment horizontal="center" vertical="center"/>
      <protection hidden="1"/>
    </xf>
    <xf numFmtId="171" fontId="9" fillId="0" borderId="29" xfId="1" applyNumberFormat="1" applyFont="1" applyFill="1" applyBorder="1" applyAlignment="1" applyProtection="1">
      <alignment horizontal="right" vertical="center"/>
      <protection hidden="1"/>
    </xf>
    <xf numFmtId="170" fontId="9" fillId="0" borderId="22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22" xfId="1" applyNumberFormat="1" applyFont="1" applyFill="1" applyBorder="1" applyAlignment="1" applyProtection="1">
      <alignment horizontal="right" vertical="center"/>
      <protection hidden="1"/>
    </xf>
    <xf numFmtId="169" fontId="9" fillId="0" borderId="23" xfId="1" applyNumberFormat="1" applyFont="1" applyFill="1" applyBorder="1" applyAlignment="1" applyProtection="1">
      <alignment horizontal="left" vertical="center"/>
      <protection hidden="1"/>
    </xf>
    <xf numFmtId="165" fontId="9" fillId="0" borderId="21" xfId="1" applyNumberFormat="1" applyFont="1" applyFill="1" applyBorder="1" applyAlignment="1" applyProtection="1">
      <alignment horizontal="center" vertical="center"/>
      <protection hidden="1"/>
    </xf>
    <xf numFmtId="168" fontId="9" fillId="0" borderId="22" xfId="1" applyNumberFormat="1" applyFont="1" applyFill="1" applyBorder="1" applyAlignment="1" applyProtection="1">
      <alignment horizontal="center" vertical="center"/>
      <protection hidden="1"/>
    </xf>
    <xf numFmtId="171" fontId="9" fillId="0" borderId="22" xfId="1" applyNumberFormat="1" applyFont="1" applyFill="1" applyBorder="1" applyAlignment="1" applyProtection="1">
      <alignment horizontal="right" vertical="center"/>
      <protection hidden="1"/>
    </xf>
    <xf numFmtId="170" fontId="9" fillId="0" borderId="27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26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23" xfId="1" applyNumberFormat="1" applyFont="1" applyFill="1" applyBorder="1" applyAlignment="1" applyProtection="1">
      <alignment horizontal="center" vertical="center"/>
      <protection hidden="1"/>
    </xf>
    <xf numFmtId="167" fontId="9" fillId="0" borderId="22" xfId="1" applyNumberFormat="1" applyFont="1" applyFill="1" applyBorder="1" applyAlignment="1" applyProtection="1">
      <alignment horizontal="center" vertical="center"/>
      <protection hidden="1"/>
    </xf>
    <xf numFmtId="169" fontId="8" fillId="0" borderId="22" xfId="1" applyNumberFormat="1" applyFont="1" applyFill="1" applyBorder="1" applyAlignment="1" applyProtection="1">
      <alignment horizontal="right" vertical="center"/>
      <protection hidden="1"/>
    </xf>
    <xf numFmtId="169" fontId="8" fillId="0" borderId="23" xfId="1" applyNumberFormat="1" applyFont="1" applyFill="1" applyBorder="1" applyAlignment="1" applyProtection="1">
      <alignment horizontal="left" vertical="center"/>
      <protection hidden="1"/>
    </xf>
    <xf numFmtId="165" fontId="8" fillId="0" borderId="21" xfId="1" applyNumberFormat="1" applyFont="1" applyFill="1" applyBorder="1" applyAlignment="1" applyProtection="1">
      <alignment horizontal="center" vertical="center"/>
      <protection hidden="1"/>
    </xf>
    <xf numFmtId="168" fontId="8" fillId="0" borderId="22" xfId="1" applyNumberFormat="1" applyFont="1" applyFill="1" applyBorder="1" applyAlignment="1" applyProtection="1">
      <alignment horizontal="center" vertical="center"/>
      <protection hidden="1"/>
    </xf>
    <xf numFmtId="171" fontId="8" fillId="0" borderId="22" xfId="1" applyNumberFormat="1" applyFont="1" applyFill="1" applyBorder="1" applyAlignment="1" applyProtection="1">
      <alignment horizontal="right" vertical="center"/>
      <protection hidden="1"/>
    </xf>
    <xf numFmtId="170" fontId="8" fillId="0" borderId="22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27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26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23" xfId="1" applyNumberFormat="1" applyFont="1" applyFill="1" applyBorder="1" applyAlignment="1" applyProtection="1">
      <alignment horizontal="center" vertical="center"/>
      <protection hidden="1"/>
    </xf>
    <xf numFmtId="167" fontId="8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20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protection hidden="1"/>
    </xf>
    <xf numFmtId="0" fontId="8" fillId="0" borderId="19" xfId="1" applyNumberFormat="1" applyFont="1" applyFill="1" applyBorder="1" applyAlignment="1" applyProtection="1">
      <protection hidden="1"/>
    </xf>
    <xf numFmtId="0" fontId="8" fillId="0" borderId="13" xfId="1" applyNumberFormat="1" applyFont="1" applyFill="1" applyBorder="1" applyAlignment="1" applyProtection="1">
      <protection hidden="1"/>
    </xf>
    <xf numFmtId="0" fontId="9" fillId="0" borderId="13" xfId="1" applyNumberFormat="1" applyFont="1" applyFill="1" applyBorder="1" applyAlignment="1" applyProtection="1">
      <protection hidden="1"/>
    </xf>
    <xf numFmtId="0" fontId="9" fillId="0" borderId="18" xfId="1" applyNumberFormat="1" applyFont="1" applyFill="1" applyBorder="1" applyAlignment="1" applyProtection="1">
      <protection hidden="1"/>
    </xf>
    <xf numFmtId="0" fontId="9" fillId="0" borderId="17" xfId="1" applyNumberFormat="1" applyFont="1" applyFill="1" applyBorder="1" applyAlignment="1" applyProtection="1">
      <protection hidden="1"/>
    </xf>
    <xf numFmtId="171" fontId="9" fillId="0" borderId="13" xfId="1" applyNumberFormat="1" applyFont="1" applyFill="1" applyBorder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49" fontId="9" fillId="0" borderId="23" xfId="0" applyNumberFormat="1" applyFont="1" applyFill="1" applyBorder="1" applyAlignment="1">
      <alignment horizontal="right"/>
    </xf>
    <xf numFmtId="0" fontId="9" fillId="0" borderId="23" xfId="0" applyFont="1" applyFill="1" applyBorder="1" applyAlignment="1">
      <alignment horizontal="left"/>
    </xf>
    <xf numFmtId="49" fontId="9" fillId="0" borderId="23" xfId="0" applyNumberFormat="1" applyFont="1" applyFill="1" applyBorder="1" applyAlignment="1">
      <alignment horizontal="left"/>
    </xf>
    <xf numFmtId="0" fontId="8" fillId="0" borderId="23" xfId="0" applyFont="1" applyFill="1" applyBorder="1" applyAlignment="1">
      <alignment horizontal="left"/>
    </xf>
    <xf numFmtId="49" fontId="8" fillId="0" borderId="23" xfId="0" applyNumberFormat="1" applyFont="1" applyFill="1" applyBorder="1" applyAlignment="1">
      <alignment horizontal="right"/>
    </xf>
    <xf numFmtId="49" fontId="8" fillId="0" borderId="23" xfId="0" applyNumberFormat="1" applyFont="1" applyFill="1" applyBorder="1" applyAlignment="1">
      <alignment horizontal="left"/>
    </xf>
    <xf numFmtId="0" fontId="7" fillId="0" borderId="0" xfId="1" applyNumberFormat="1" applyFont="1" applyFill="1" applyAlignment="1" applyProtection="1">
      <protection hidden="1"/>
    </xf>
    <xf numFmtId="172" fontId="9" fillId="0" borderId="8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170" fontId="9" fillId="0" borderId="34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33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30" xfId="1" applyNumberFormat="1" applyFont="1" applyFill="1" applyBorder="1" applyAlignment="1" applyProtection="1">
      <alignment horizontal="center" vertical="center"/>
      <protection hidden="1"/>
    </xf>
    <xf numFmtId="167" fontId="9" fillId="0" borderId="29" xfId="1" applyNumberFormat="1" applyFont="1" applyFill="1" applyBorder="1" applyAlignment="1" applyProtection="1">
      <alignment horizontal="center" vertical="center"/>
      <protection hidden="1"/>
    </xf>
    <xf numFmtId="166" fontId="2" fillId="0" borderId="30" xfId="1" applyNumberFormat="1" applyFont="1" applyFill="1" applyBorder="1" applyAlignment="1" applyProtection="1">
      <alignment horizontal="right" vertical="center"/>
      <protection hidden="1"/>
    </xf>
    <xf numFmtId="166" fontId="2" fillId="0" borderId="30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protection hidden="1"/>
    </xf>
    <xf numFmtId="170" fontId="9" fillId="0" borderId="27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26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23" xfId="1" applyNumberFormat="1" applyFont="1" applyFill="1" applyBorder="1" applyAlignment="1" applyProtection="1">
      <alignment horizontal="center" vertical="center"/>
      <protection hidden="1"/>
    </xf>
    <xf numFmtId="167" fontId="9" fillId="0" borderId="22" xfId="1" applyNumberFormat="1" applyFont="1" applyFill="1" applyBorder="1" applyAlignment="1" applyProtection="1">
      <alignment horizontal="center" vertical="center"/>
      <protection hidden="1"/>
    </xf>
    <xf numFmtId="166" fontId="2" fillId="0" borderId="23" xfId="1" applyNumberFormat="1" applyFont="1" applyFill="1" applyBorder="1" applyAlignment="1" applyProtection="1">
      <alignment horizontal="right" vertical="center"/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2" fontId="1" fillId="0" borderId="50" xfId="1" applyNumberFormat="1" applyFont="1" applyFill="1" applyBorder="1" applyAlignment="1" applyProtection="1">
      <alignment horizontal="center" wrapText="1"/>
      <protection hidden="1"/>
    </xf>
    <xf numFmtId="170" fontId="8" fillId="0" borderId="27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26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23" xfId="1" applyNumberFormat="1" applyFont="1" applyFill="1" applyBorder="1" applyAlignment="1" applyProtection="1">
      <alignment horizontal="center" vertical="center"/>
      <protection hidden="1"/>
    </xf>
    <xf numFmtId="167" fontId="8" fillId="0" borderId="22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right" vertical="center"/>
      <protection hidden="1"/>
    </xf>
    <xf numFmtId="166" fontId="4" fillId="0" borderId="23" xfId="1" applyNumberFormat="1" applyFont="1" applyFill="1" applyBorder="1" applyAlignment="1" applyProtection="1">
      <protection hidden="1"/>
    </xf>
    <xf numFmtId="166" fontId="4" fillId="0" borderId="22" xfId="1" applyNumberFormat="1" applyFont="1" applyFill="1" applyBorder="1" applyAlignment="1" applyProtection="1">
      <protection hidden="1"/>
    </xf>
    <xf numFmtId="166" fontId="5" fillId="0" borderId="23" xfId="1" applyNumberFormat="1" applyFont="1" applyFill="1" applyBorder="1" applyAlignment="1" applyProtection="1">
      <alignment horizontal="right" vertical="center"/>
      <protection hidden="1"/>
    </xf>
    <xf numFmtId="166" fontId="5" fillId="0" borderId="23" xfId="1" applyNumberFormat="1" applyFont="1" applyFill="1" applyBorder="1" applyAlignment="1" applyProtection="1">
      <protection hidden="1"/>
    </xf>
    <xf numFmtId="166" fontId="5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horizontal="right" vertical="center"/>
      <protection hidden="1"/>
    </xf>
    <xf numFmtId="166" fontId="2" fillId="0" borderId="25" xfId="1" applyNumberFormat="1" applyFont="1" applyFill="1" applyBorder="1" applyAlignment="1" applyProtection="1">
      <alignment horizontal="right" vertical="center"/>
      <protection hidden="1"/>
    </xf>
    <xf numFmtId="166" fontId="2" fillId="0" borderId="24" xfId="1" applyNumberFormat="1" applyFont="1" applyFill="1" applyBorder="1" applyAlignment="1" applyProtection="1">
      <alignment horizontal="right" vertical="center"/>
      <protection hidden="1"/>
    </xf>
    <xf numFmtId="166" fontId="2" fillId="0" borderId="25" xfId="1" applyNumberFormat="1" applyFont="1" applyFill="1" applyBorder="1" applyAlignment="1" applyProtection="1">
      <protection hidden="1"/>
    </xf>
    <xf numFmtId="166" fontId="2" fillId="0" borderId="52" xfId="1" applyNumberFormat="1" applyFont="1" applyFill="1" applyBorder="1" applyAlignment="1" applyProtection="1">
      <protection hidden="1"/>
    </xf>
    <xf numFmtId="170" fontId="8" fillId="0" borderId="25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24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25" xfId="1" applyNumberFormat="1" applyFont="1" applyFill="1" applyBorder="1" applyAlignment="1" applyProtection="1">
      <alignment horizontal="center" vertical="center"/>
      <protection hidden="1"/>
    </xf>
    <xf numFmtId="167" fontId="9" fillId="0" borderId="2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16"/>
  <sheetViews>
    <sheetView showGridLines="0" tabSelected="1" workbookViewId="0">
      <selection activeCell="AZ8" sqref="AZ8"/>
    </sheetView>
  </sheetViews>
  <sheetFormatPr defaultColWidth="9.140625" defaultRowHeight="12.75"/>
  <cols>
    <col min="1" max="1" width="1.140625" style="1" customWidth="1"/>
    <col min="2" max="11" width="0" style="1" hidden="1" customWidth="1"/>
    <col min="12" max="12" width="54.140625" style="1" customWidth="1"/>
    <col min="13" max="21" width="0" style="1" hidden="1" customWidth="1"/>
    <col min="22" max="22" width="4.85546875" style="1" customWidth="1"/>
    <col min="23" max="23" width="4.7109375" style="1" customWidth="1"/>
    <col min="24" max="24" width="5.140625" style="1" customWidth="1"/>
    <col min="25" max="25" width="0" style="1" hidden="1" customWidth="1"/>
    <col min="26" max="26" width="12" style="1" customWidth="1"/>
    <col min="27" max="27" width="4.85546875" style="1" customWidth="1"/>
    <col min="28" max="28" width="4.42578125" style="1" customWidth="1"/>
    <col min="29" max="34" width="0" style="1" hidden="1" customWidth="1"/>
    <col min="35" max="35" width="7.42578125" style="1" customWidth="1"/>
    <col min="36" max="44" width="0" style="1" hidden="1" customWidth="1"/>
    <col min="45" max="45" width="0.42578125" style="1" customWidth="1"/>
    <col min="46" max="257" width="9.140625" style="1" customWidth="1"/>
    <col min="258" max="16384" width="9.140625" style="1"/>
  </cols>
  <sheetData>
    <row r="1" spans="1:45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9" t="s">
        <v>127</v>
      </c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50" t="s">
        <v>123</v>
      </c>
      <c r="AJ1" s="49"/>
      <c r="AK1" s="49"/>
      <c r="AL1" s="49"/>
      <c r="AM1" s="49"/>
      <c r="AN1" s="49"/>
      <c r="AO1" s="49"/>
      <c r="AP1" s="49"/>
      <c r="AQ1" s="51"/>
      <c r="AR1" s="51"/>
      <c r="AS1" s="2"/>
    </row>
    <row r="2" spans="1:45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4" t="s">
        <v>136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9"/>
      <c r="AL2" s="49"/>
      <c r="AM2" s="49"/>
      <c r="AN2" s="49"/>
      <c r="AO2" s="49"/>
      <c r="AP2" s="49"/>
      <c r="AQ2" s="51"/>
      <c r="AR2" s="51"/>
      <c r="AS2" s="2"/>
    </row>
    <row r="3" spans="1:45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124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9"/>
      <c r="AL3" s="49"/>
      <c r="AM3" s="49"/>
      <c r="AN3" s="49"/>
      <c r="AO3" s="49"/>
      <c r="AP3" s="49"/>
      <c r="AQ3" s="51"/>
      <c r="AR3" s="51"/>
      <c r="AS3" s="2"/>
    </row>
    <row r="4" spans="1:45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 t="s">
        <v>125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9"/>
      <c r="AL4" s="49"/>
      <c r="AM4" s="49"/>
      <c r="AN4" s="49"/>
      <c r="AO4" s="49"/>
      <c r="AP4" s="49"/>
      <c r="AQ4" s="51"/>
      <c r="AR4" s="51"/>
      <c r="AS4" s="2"/>
    </row>
    <row r="5" spans="1:4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 t="s">
        <v>128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9"/>
      <c r="AL5" s="49"/>
      <c r="AM5" s="49"/>
      <c r="AN5" s="49"/>
      <c r="AO5" s="49"/>
      <c r="AP5" s="49"/>
      <c r="AQ5" s="51"/>
      <c r="AR5" s="51"/>
      <c r="AS5" s="2"/>
    </row>
    <row r="6" spans="1:45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9"/>
      <c r="AL6" s="49"/>
      <c r="AM6" s="49"/>
      <c r="AN6" s="49"/>
      <c r="AO6" s="49"/>
      <c r="AP6" s="49"/>
      <c r="AQ6" s="51"/>
      <c r="AR6" s="51"/>
      <c r="AS6" s="2"/>
    </row>
    <row r="7" spans="1:45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36" t="s">
        <v>138</v>
      </c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2"/>
    </row>
    <row r="8" spans="1:45" ht="16.5" customHeight="1" thickBot="1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136" t="s">
        <v>129</v>
      </c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52"/>
      <c r="AK8" s="52"/>
      <c r="AL8" s="52"/>
      <c r="AM8" s="52"/>
      <c r="AN8" s="52"/>
      <c r="AO8" s="52"/>
      <c r="AP8" s="52"/>
      <c r="AQ8" s="52"/>
      <c r="AR8" s="52"/>
      <c r="AS8" s="2"/>
    </row>
    <row r="9" spans="1:45" ht="16.5" customHeight="1" thickBot="1">
      <c r="A9" s="48"/>
      <c r="B9" s="47"/>
      <c r="C9" s="47"/>
      <c r="D9" s="47"/>
      <c r="E9" s="47"/>
      <c r="F9" s="53"/>
      <c r="G9" s="53"/>
      <c r="H9" s="53"/>
      <c r="I9" s="47"/>
      <c r="J9" s="47"/>
      <c r="K9" s="47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152" t="s">
        <v>130</v>
      </c>
      <c r="AA9" s="152"/>
      <c r="AB9" s="152"/>
      <c r="AC9" s="152"/>
      <c r="AD9" s="152"/>
      <c r="AE9" s="152"/>
      <c r="AF9" s="152"/>
      <c r="AG9" s="152"/>
      <c r="AH9" s="152"/>
      <c r="AI9" s="152"/>
      <c r="AJ9" s="52"/>
      <c r="AK9" s="52"/>
      <c r="AL9" s="52"/>
      <c r="AM9" s="52"/>
      <c r="AN9" s="52"/>
      <c r="AO9" s="52"/>
      <c r="AP9" s="52"/>
      <c r="AQ9" s="52"/>
      <c r="AR9" s="52"/>
      <c r="AS9" s="2"/>
    </row>
    <row r="10" spans="1:45" ht="14.25" customHeight="1" thickBot="1">
      <c r="A10" s="42"/>
      <c r="B10" s="71"/>
      <c r="C10" s="71"/>
      <c r="D10" s="71"/>
      <c r="E10" s="71"/>
      <c r="F10" s="66"/>
      <c r="G10" s="66"/>
      <c r="H10" s="66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 t="s">
        <v>122</v>
      </c>
      <c r="U10" s="72"/>
      <c r="V10" s="73"/>
      <c r="W10" s="71"/>
      <c r="X10" s="71"/>
      <c r="Y10" s="66"/>
      <c r="Z10" s="71"/>
      <c r="AA10" s="71"/>
      <c r="AB10" s="71"/>
      <c r="AC10" s="71"/>
      <c r="AD10" s="71"/>
      <c r="AE10" s="71"/>
      <c r="AF10" s="71"/>
      <c r="AG10" s="71"/>
      <c r="AH10" s="72"/>
      <c r="AI10" s="74"/>
      <c r="AJ10" s="137" t="s">
        <v>121</v>
      </c>
      <c r="AK10" s="137"/>
      <c r="AL10" s="137"/>
      <c r="AM10" s="137"/>
      <c r="AN10" s="46"/>
      <c r="AO10" s="45"/>
      <c r="AP10" s="45" t="s">
        <v>120</v>
      </c>
      <c r="AQ10" s="44"/>
      <c r="AR10" s="40"/>
      <c r="AS10" s="21"/>
    </row>
    <row r="11" spans="1:45" ht="409.6" hidden="1" customHeight="1">
      <c r="A11" s="42"/>
      <c r="B11" s="71"/>
      <c r="C11" s="71"/>
      <c r="D11" s="71"/>
      <c r="E11" s="71"/>
      <c r="F11" s="66"/>
      <c r="G11" s="66"/>
      <c r="H11" s="66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2"/>
      <c r="V11" s="73"/>
      <c r="W11" s="71"/>
      <c r="X11" s="71"/>
      <c r="Y11" s="66"/>
      <c r="Z11" s="71"/>
      <c r="AA11" s="71"/>
      <c r="AB11" s="75"/>
      <c r="AC11" s="76"/>
      <c r="AD11" s="76"/>
      <c r="AE11" s="77"/>
      <c r="AF11" s="77"/>
      <c r="AG11" s="77"/>
      <c r="AH11" s="77"/>
      <c r="AI11" s="78"/>
      <c r="AJ11" s="42"/>
      <c r="AK11" s="42"/>
      <c r="AL11" s="42"/>
      <c r="AM11" s="43"/>
      <c r="AN11" s="36"/>
      <c r="AO11" s="35"/>
      <c r="AP11" s="42"/>
      <c r="AQ11" s="41"/>
      <c r="AR11" s="40"/>
      <c r="AS11" s="21"/>
    </row>
    <row r="12" spans="1:45" ht="37.5" customHeight="1" thickBot="1">
      <c r="A12" s="22"/>
      <c r="B12" s="79" t="s">
        <v>119</v>
      </c>
      <c r="C12" s="79" t="s">
        <v>119</v>
      </c>
      <c r="D12" s="79" t="s">
        <v>119</v>
      </c>
      <c r="E12" s="79" t="s">
        <v>119</v>
      </c>
      <c r="F12" s="66"/>
      <c r="G12" s="66"/>
      <c r="H12" s="66"/>
      <c r="I12" s="79" t="s">
        <v>119</v>
      </c>
      <c r="J12" s="79" t="s">
        <v>119</v>
      </c>
      <c r="K12" s="79" t="s">
        <v>119</v>
      </c>
      <c r="L12" s="79" t="s">
        <v>119</v>
      </c>
      <c r="M12" s="79" t="s">
        <v>119</v>
      </c>
      <c r="N12" s="79" t="s">
        <v>119</v>
      </c>
      <c r="O12" s="79" t="s">
        <v>119</v>
      </c>
      <c r="P12" s="79" t="s">
        <v>119</v>
      </c>
      <c r="Q12" s="79" t="s">
        <v>119</v>
      </c>
      <c r="R12" s="79" t="s">
        <v>119</v>
      </c>
      <c r="S12" s="79" t="s">
        <v>119</v>
      </c>
      <c r="T12" s="80" t="s">
        <v>118</v>
      </c>
      <c r="U12" s="81" t="s">
        <v>117</v>
      </c>
      <c r="V12" s="82" t="s">
        <v>126</v>
      </c>
      <c r="W12" s="83" t="s">
        <v>116</v>
      </c>
      <c r="X12" s="81" t="s">
        <v>115</v>
      </c>
      <c r="Y12" s="66"/>
      <c r="Z12" s="81" t="s">
        <v>99</v>
      </c>
      <c r="AA12" s="81" t="s">
        <v>114</v>
      </c>
      <c r="AB12" s="84" t="s">
        <v>113</v>
      </c>
      <c r="AC12" s="84" t="s">
        <v>112</v>
      </c>
      <c r="AD12" s="84" t="s">
        <v>111</v>
      </c>
      <c r="AE12" s="84" t="s">
        <v>110</v>
      </c>
      <c r="AF12" s="84" t="s">
        <v>109</v>
      </c>
      <c r="AG12" s="84" t="s">
        <v>108</v>
      </c>
      <c r="AH12" s="85" t="s">
        <v>107</v>
      </c>
      <c r="AI12" s="86" t="s">
        <v>137</v>
      </c>
      <c r="AJ12" s="39" t="s">
        <v>106</v>
      </c>
      <c r="AK12" s="38" t="s">
        <v>105</v>
      </c>
      <c r="AL12" s="38" t="s">
        <v>104</v>
      </c>
      <c r="AM12" s="37" t="s">
        <v>103</v>
      </c>
      <c r="AN12" s="36" t="s">
        <v>102</v>
      </c>
      <c r="AO12" s="35" t="s">
        <v>101</v>
      </c>
      <c r="AP12" s="34"/>
      <c r="AQ12" s="33" t="s">
        <v>100</v>
      </c>
      <c r="AR12" s="32"/>
      <c r="AS12" s="21"/>
    </row>
    <row r="13" spans="1:45" ht="409.6" hidden="1" customHeight="1">
      <c r="A13" s="22"/>
      <c r="B13" s="87"/>
      <c r="C13" s="87"/>
      <c r="D13" s="87">
        <v>1</v>
      </c>
      <c r="E13" s="87"/>
      <c r="F13" s="66"/>
      <c r="G13" s="66"/>
      <c r="H13" s="66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8">
        <v>2</v>
      </c>
      <c r="U13" s="89"/>
      <c r="V13" s="89"/>
      <c r="W13" s="89">
        <v>3</v>
      </c>
      <c r="X13" s="89">
        <v>4</v>
      </c>
      <c r="Y13" s="66"/>
      <c r="Z13" s="89"/>
      <c r="AA13" s="89">
        <v>7</v>
      </c>
      <c r="AB13" s="89">
        <v>8</v>
      </c>
      <c r="AC13" s="89"/>
      <c r="AD13" s="89"/>
      <c r="AE13" s="90"/>
      <c r="AF13" s="90"/>
      <c r="AG13" s="90"/>
      <c r="AH13" s="90"/>
      <c r="AI13" s="91">
        <v>11</v>
      </c>
      <c r="AJ13" s="31"/>
      <c r="AK13" s="31"/>
      <c r="AL13" s="31"/>
      <c r="AM13" s="31"/>
      <c r="AN13" s="30"/>
      <c r="AO13" s="30"/>
      <c r="AP13" s="29"/>
      <c r="AQ13" s="28"/>
      <c r="AR13" s="27"/>
      <c r="AS13" s="21"/>
    </row>
    <row r="14" spans="1:45" ht="15" customHeight="1">
      <c r="A14" s="22"/>
      <c r="B14" s="138" t="s">
        <v>98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9"/>
      <c r="V14" s="92"/>
      <c r="W14" s="93">
        <v>0</v>
      </c>
      <c r="X14" s="94">
        <v>0</v>
      </c>
      <c r="Y14" s="63"/>
      <c r="Z14" s="95">
        <v>0</v>
      </c>
      <c r="AA14" s="96">
        <v>0</v>
      </c>
      <c r="AB14" s="96">
        <v>0</v>
      </c>
      <c r="AC14" s="140"/>
      <c r="AD14" s="140"/>
      <c r="AE14" s="140"/>
      <c r="AF14" s="140"/>
      <c r="AG14" s="140"/>
      <c r="AH14" s="141"/>
      <c r="AI14" s="97">
        <f>AI210</f>
        <v>9887.6999999999989</v>
      </c>
      <c r="AJ14" s="142"/>
      <c r="AK14" s="142"/>
      <c r="AL14" s="142"/>
      <c r="AM14" s="142"/>
      <c r="AN14" s="26">
        <v>3134100</v>
      </c>
      <c r="AO14" s="25">
        <v>3056400</v>
      </c>
      <c r="AP14" s="143"/>
      <c r="AQ14" s="143"/>
      <c r="AR14" s="144"/>
      <c r="AS14" s="21" t="s">
        <v>2</v>
      </c>
    </row>
    <row r="15" spans="1:45" ht="15" customHeight="1">
      <c r="A15" s="22"/>
      <c r="B15" s="145" t="s">
        <v>97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6"/>
      <c r="V15" s="98">
        <v>606</v>
      </c>
      <c r="W15" s="99">
        <v>1</v>
      </c>
      <c r="X15" s="100">
        <v>0</v>
      </c>
      <c r="Y15" s="64"/>
      <c r="Z15" s="101">
        <v>0</v>
      </c>
      <c r="AA15" s="102">
        <v>0</v>
      </c>
      <c r="AB15" s="102">
        <v>0</v>
      </c>
      <c r="AC15" s="147"/>
      <c r="AD15" s="147"/>
      <c r="AE15" s="147"/>
      <c r="AF15" s="147"/>
      <c r="AG15" s="147"/>
      <c r="AH15" s="148"/>
      <c r="AI15" s="103">
        <f>AI16+AI24+AI67+AI72</f>
        <v>2003.4</v>
      </c>
      <c r="AJ15" s="149"/>
      <c r="AK15" s="149"/>
      <c r="AL15" s="149"/>
      <c r="AM15" s="149"/>
      <c r="AN15" s="24">
        <v>1055000</v>
      </c>
      <c r="AO15" s="23">
        <v>1055000</v>
      </c>
      <c r="AP15" s="150"/>
      <c r="AQ15" s="150"/>
      <c r="AR15" s="151"/>
      <c r="AS15" s="21" t="s">
        <v>2</v>
      </c>
    </row>
    <row r="16" spans="1:45" ht="45.75" customHeight="1">
      <c r="A16" s="22"/>
      <c r="B16" s="145" t="s">
        <v>96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6"/>
      <c r="V16" s="98">
        <v>606</v>
      </c>
      <c r="W16" s="99">
        <v>1</v>
      </c>
      <c r="X16" s="100">
        <v>2</v>
      </c>
      <c r="Y16" s="64"/>
      <c r="Z16" s="101">
        <v>0</v>
      </c>
      <c r="AA16" s="102">
        <v>0</v>
      </c>
      <c r="AB16" s="102">
        <v>0</v>
      </c>
      <c r="AC16" s="147"/>
      <c r="AD16" s="147"/>
      <c r="AE16" s="147"/>
      <c r="AF16" s="147"/>
      <c r="AG16" s="147"/>
      <c r="AH16" s="148"/>
      <c r="AI16" s="103">
        <v>464.2</v>
      </c>
      <c r="AJ16" s="149"/>
      <c r="AK16" s="149"/>
      <c r="AL16" s="149"/>
      <c r="AM16" s="149"/>
      <c r="AN16" s="24">
        <v>464200</v>
      </c>
      <c r="AO16" s="23">
        <v>464200</v>
      </c>
      <c r="AP16" s="150"/>
      <c r="AQ16" s="150"/>
      <c r="AR16" s="151"/>
      <c r="AS16" s="21" t="s">
        <v>2</v>
      </c>
    </row>
    <row r="17" spans="1:45" ht="15" customHeight="1">
      <c r="A17" s="22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 t="s">
        <v>95</v>
      </c>
      <c r="M17" s="104"/>
      <c r="N17" s="104"/>
      <c r="O17" s="104"/>
      <c r="P17" s="104"/>
      <c r="Q17" s="104"/>
      <c r="R17" s="104"/>
      <c r="S17" s="104"/>
      <c r="T17" s="104"/>
      <c r="U17" s="105"/>
      <c r="V17" s="98">
        <v>606</v>
      </c>
      <c r="W17" s="99">
        <v>1</v>
      </c>
      <c r="X17" s="100">
        <v>2</v>
      </c>
      <c r="Y17" s="64"/>
      <c r="Z17" s="101" t="s">
        <v>94</v>
      </c>
      <c r="AA17" s="102"/>
      <c r="AB17" s="102"/>
      <c r="AC17" s="106"/>
      <c r="AD17" s="106"/>
      <c r="AE17" s="106"/>
      <c r="AF17" s="106"/>
      <c r="AG17" s="106"/>
      <c r="AH17" s="107"/>
      <c r="AI17" s="103">
        <v>464.2</v>
      </c>
      <c r="AJ17" s="60"/>
      <c r="AK17" s="60"/>
      <c r="AL17" s="60"/>
      <c r="AM17" s="60"/>
      <c r="AN17" s="24"/>
      <c r="AO17" s="56"/>
      <c r="AP17" s="61"/>
      <c r="AQ17" s="61"/>
      <c r="AR17" s="62"/>
      <c r="AS17" s="21"/>
    </row>
    <row r="18" spans="1:45" ht="15" customHeight="1">
      <c r="A18" s="22"/>
      <c r="B18" s="153" t="s">
        <v>39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4"/>
      <c r="V18" s="98">
        <v>606</v>
      </c>
      <c r="W18" s="108">
        <v>1</v>
      </c>
      <c r="X18" s="109">
        <v>2</v>
      </c>
      <c r="Y18" s="64"/>
      <c r="Z18" s="110" t="s">
        <v>94</v>
      </c>
      <c r="AA18" s="111" t="s">
        <v>38</v>
      </c>
      <c r="AB18" s="111">
        <v>0</v>
      </c>
      <c r="AC18" s="155"/>
      <c r="AD18" s="155"/>
      <c r="AE18" s="155"/>
      <c r="AF18" s="155"/>
      <c r="AG18" s="155"/>
      <c r="AH18" s="156"/>
      <c r="AI18" s="112">
        <v>356.5</v>
      </c>
      <c r="AJ18" s="157"/>
      <c r="AK18" s="157"/>
      <c r="AL18" s="157"/>
      <c r="AM18" s="157"/>
      <c r="AN18" s="24">
        <v>356500</v>
      </c>
      <c r="AO18" s="23">
        <v>356500</v>
      </c>
      <c r="AP18" s="158"/>
      <c r="AQ18" s="158"/>
      <c r="AR18" s="159"/>
      <c r="AS18" s="21" t="s">
        <v>2</v>
      </c>
    </row>
    <row r="19" spans="1:45" ht="15" customHeight="1">
      <c r="A19" s="22"/>
      <c r="B19" s="153" t="s">
        <v>5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4"/>
      <c r="V19" s="113">
        <v>606</v>
      </c>
      <c r="W19" s="108">
        <v>1</v>
      </c>
      <c r="X19" s="109">
        <v>2</v>
      </c>
      <c r="Y19" s="64"/>
      <c r="Z19" s="110" t="s">
        <v>94</v>
      </c>
      <c r="AA19" s="111" t="s">
        <v>38</v>
      </c>
      <c r="AB19" s="111">
        <v>200</v>
      </c>
      <c r="AC19" s="155"/>
      <c r="AD19" s="155"/>
      <c r="AE19" s="155"/>
      <c r="AF19" s="155"/>
      <c r="AG19" s="155"/>
      <c r="AH19" s="156"/>
      <c r="AI19" s="112">
        <v>356.5</v>
      </c>
      <c r="AJ19" s="149"/>
      <c r="AK19" s="149"/>
      <c r="AL19" s="149"/>
      <c r="AM19" s="149"/>
      <c r="AN19" s="24">
        <v>356500</v>
      </c>
      <c r="AO19" s="23">
        <v>356500</v>
      </c>
      <c r="AP19" s="150"/>
      <c r="AQ19" s="150"/>
      <c r="AR19" s="151"/>
      <c r="AS19" s="21" t="s">
        <v>2</v>
      </c>
    </row>
    <row r="20" spans="1:45" ht="15" customHeight="1">
      <c r="A20" s="22"/>
      <c r="B20" s="153" t="s">
        <v>28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4"/>
      <c r="V20" s="113">
        <v>606</v>
      </c>
      <c r="W20" s="108">
        <v>1</v>
      </c>
      <c r="X20" s="109">
        <v>2</v>
      </c>
      <c r="Y20" s="64"/>
      <c r="Z20" s="110" t="s">
        <v>94</v>
      </c>
      <c r="AA20" s="111" t="s">
        <v>38</v>
      </c>
      <c r="AB20" s="111">
        <v>211</v>
      </c>
      <c r="AC20" s="155"/>
      <c r="AD20" s="155"/>
      <c r="AE20" s="155"/>
      <c r="AF20" s="155"/>
      <c r="AG20" s="155"/>
      <c r="AH20" s="156"/>
      <c r="AI20" s="112">
        <v>356.5</v>
      </c>
      <c r="AJ20" s="160"/>
      <c r="AK20" s="160"/>
      <c r="AL20" s="160"/>
      <c r="AM20" s="160"/>
      <c r="AN20" s="24">
        <v>356500</v>
      </c>
      <c r="AO20" s="23">
        <v>356500</v>
      </c>
      <c r="AP20" s="161"/>
      <c r="AQ20" s="161"/>
      <c r="AR20" s="162"/>
      <c r="AS20" s="21" t="s">
        <v>2</v>
      </c>
    </row>
    <row r="21" spans="1:45" ht="42" customHeight="1">
      <c r="A21" s="22"/>
      <c r="B21" s="153" t="s">
        <v>37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4"/>
      <c r="V21" s="98">
        <v>606</v>
      </c>
      <c r="W21" s="108">
        <v>1</v>
      </c>
      <c r="X21" s="109">
        <v>2</v>
      </c>
      <c r="Y21" s="64"/>
      <c r="Z21" s="110" t="s">
        <v>94</v>
      </c>
      <c r="AA21" s="111" t="s">
        <v>36</v>
      </c>
      <c r="AB21" s="111">
        <v>0</v>
      </c>
      <c r="AC21" s="155"/>
      <c r="AD21" s="155"/>
      <c r="AE21" s="155"/>
      <c r="AF21" s="155"/>
      <c r="AG21" s="155"/>
      <c r="AH21" s="156"/>
      <c r="AI21" s="112">
        <v>107.7</v>
      </c>
      <c r="AJ21" s="157"/>
      <c r="AK21" s="157"/>
      <c r="AL21" s="157"/>
      <c r="AM21" s="157"/>
      <c r="AN21" s="24">
        <v>107700</v>
      </c>
      <c r="AO21" s="23">
        <v>107700</v>
      </c>
      <c r="AP21" s="158"/>
      <c r="AQ21" s="158"/>
      <c r="AR21" s="159"/>
      <c r="AS21" s="21" t="s">
        <v>2</v>
      </c>
    </row>
    <row r="22" spans="1:45" ht="15" customHeight="1">
      <c r="A22" s="22"/>
      <c r="B22" s="153" t="s">
        <v>5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4"/>
      <c r="V22" s="113">
        <v>606</v>
      </c>
      <c r="W22" s="108">
        <v>1</v>
      </c>
      <c r="X22" s="109">
        <v>2</v>
      </c>
      <c r="Y22" s="64"/>
      <c r="Z22" s="110" t="s">
        <v>94</v>
      </c>
      <c r="AA22" s="111" t="s">
        <v>36</v>
      </c>
      <c r="AB22" s="111">
        <v>200</v>
      </c>
      <c r="AC22" s="155"/>
      <c r="AD22" s="155"/>
      <c r="AE22" s="155"/>
      <c r="AF22" s="155"/>
      <c r="AG22" s="155"/>
      <c r="AH22" s="156"/>
      <c r="AI22" s="112">
        <v>107.7</v>
      </c>
      <c r="AJ22" s="149"/>
      <c r="AK22" s="149"/>
      <c r="AL22" s="149"/>
      <c r="AM22" s="149"/>
      <c r="AN22" s="24">
        <v>107700</v>
      </c>
      <c r="AO22" s="23">
        <v>107700</v>
      </c>
      <c r="AP22" s="150"/>
      <c r="AQ22" s="150"/>
      <c r="AR22" s="151"/>
      <c r="AS22" s="21" t="s">
        <v>2</v>
      </c>
    </row>
    <row r="23" spans="1:45" ht="15" customHeight="1">
      <c r="A23" s="22"/>
      <c r="B23" s="153" t="s">
        <v>21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4"/>
      <c r="V23" s="113">
        <v>606</v>
      </c>
      <c r="W23" s="108">
        <v>1</v>
      </c>
      <c r="X23" s="109">
        <v>2</v>
      </c>
      <c r="Y23" s="64"/>
      <c r="Z23" s="110" t="s">
        <v>94</v>
      </c>
      <c r="AA23" s="111" t="s">
        <v>36</v>
      </c>
      <c r="AB23" s="111">
        <v>213</v>
      </c>
      <c r="AC23" s="155"/>
      <c r="AD23" s="155"/>
      <c r="AE23" s="155"/>
      <c r="AF23" s="155"/>
      <c r="AG23" s="155"/>
      <c r="AH23" s="156"/>
      <c r="AI23" s="112">
        <v>107.7</v>
      </c>
      <c r="AJ23" s="160"/>
      <c r="AK23" s="160"/>
      <c r="AL23" s="160"/>
      <c r="AM23" s="160"/>
      <c r="AN23" s="24">
        <v>107700</v>
      </c>
      <c r="AO23" s="23">
        <v>107700</v>
      </c>
      <c r="AP23" s="161"/>
      <c r="AQ23" s="161"/>
      <c r="AR23" s="162"/>
      <c r="AS23" s="21" t="s">
        <v>2</v>
      </c>
    </row>
    <row r="24" spans="1:45" ht="32.25" customHeight="1">
      <c r="A24" s="22"/>
      <c r="B24" s="145" t="s">
        <v>93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6"/>
      <c r="V24" s="98">
        <v>606</v>
      </c>
      <c r="W24" s="99">
        <v>1</v>
      </c>
      <c r="X24" s="100">
        <v>4</v>
      </c>
      <c r="Y24" s="64"/>
      <c r="Z24" s="101">
        <v>0</v>
      </c>
      <c r="AA24" s="102">
        <v>0</v>
      </c>
      <c r="AB24" s="102">
        <v>0</v>
      </c>
      <c r="AC24" s="147"/>
      <c r="AD24" s="147"/>
      <c r="AE24" s="147"/>
      <c r="AF24" s="147"/>
      <c r="AG24" s="147"/>
      <c r="AH24" s="148"/>
      <c r="AI24" s="103">
        <f>AI25+AI58+AI62</f>
        <v>1504</v>
      </c>
      <c r="AJ24" s="149"/>
      <c r="AK24" s="149"/>
      <c r="AL24" s="149"/>
      <c r="AM24" s="149"/>
      <c r="AN24" s="24">
        <v>563800</v>
      </c>
      <c r="AO24" s="23">
        <v>563800</v>
      </c>
      <c r="AP24" s="150"/>
      <c r="AQ24" s="150"/>
      <c r="AR24" s="151"/>
      <c r="AS24" s="21" t="s">
        <v>2</v>
      </c>
    </row>
    <row r="25" spans="1:45" ht="24" customHeight="1">
      <c r="A25" s="22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 t="s">
        <v>87</v>
      </c>
      <c r="M25" s="104"/>
      <c r="N25" s="104"/>
      <c r="O25" s="104"/>
      <c r="P25" s="104"/>
      <c r="Q25" s="104"/>
      <c r="R25" s="104"/>
      <c r="S25" s="104"/>
      <c r="T25" s="104"/>
      <c r="U25" s="105"/>
      <c r="V25" s="98">
        <v>606</v>
      </c>
      <c r="W25" s="99">
        <v>1</v>
      </c>
      <c r="X25" s="100">
        <v>4</v>
      </c>
      <c r="Y25" s="64"/>
      <c r="Z25" s="101" t="s">
        <v>86</v>
      </c>
      <c r="AA25" s="102"/>
      <c r="AB25" s="102"/>
      <c r="AC25" s="106"/>
      <c r="AD25" s="106"/>
      <c r="AE25" s="106"/>
      <c r="AF25" s="106"/>
      <c r="AG25" s="106"/>
      <c r="AH25" s="107"/>
      <c r="AI25" s="103">
        <f>AI26+AI29+AI32+AI35+AI43+AI52+AI55</f>
        <v>1444.5</v>
      </c>
      <c r="AJ25" s="60"/>
      <c r="AK25" s="60"/>
      <c r="AL25" s="60"/>
      <c r="AM25" s="60"/>
      <c r="AN25" s="24"/>
      <c r="AO25" s="56"/>
      <c r="AP25" s="61"/>
      <c r="AQ25" s="61"/>
      <c r="AR25" s="62"/>
      <c r="AS25" s="21"/>
    </row>
    <row r="26" spans="1:45" ht="15" customHeight="1">
      <c r="A26" s="22"/>
      <c r="B26" s="153" t="s">
        <v>39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4"/>
      <c r="V26" s="98">
        <v>606</v>
      </c>
      <c r="W26" s="108">
        <v>1</v>
      </c>
      <c r="X26" s="109">
        <v>4</v>
      </c>
      <c r="Y26" s="64"/>
      <c r="Z26" s="110" t="s">
        <v>86</v>
      </c>
      <c r="AA26" s="111" t="s">
        <v>38</v>
      </c>
      <c r="AB26" s="111">
        <v>0</v>
      </c>
      <c r="AC26" s="155"/>
      <c r="AD26" s="155"/>
      <c r="AE26" s="155"/>
      <c r="AF26" s="155"/>
      <c r="AG26" s="155"/>
      <c r="AH26" s="156"/>
      <c r="AI26" s="112">
        <v>837.6</v>
      </c>
      <c r="AJ26" s="157"/>
      <c r="AK26" s="157"/>
      <c r="AL26" s="157"/>
      <c r="AM26" s="157"/>
      <c r="AN26" s="24">
        <v>433000</v>
      </c>
      <c r="AO26" s="23">
        <v>433000</v>
      </c>
      <c r="AP26" s="158"/>
      <c r="AQ26" s="158"/>
      <c r="AR26" s="159"/>
      <c r="AS26" s="21" t="s">
        <v>2</v>
      </c>
    </row>
    <row r="27" spans="1:45" ht="15" customHeight="1">
      <c r="A27" s="22"/>
      <c r="B27" s="153" t="s">
        <v>5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4"/>
      <c r="V27" s="113">
        <v>606</v>
      </c>
      <c r="W27" s="108">
        <v>1</v>
      </c>
      <c r="X27" s="109">
        <v>4</v>
      </c>
      <c r="Y27" s="64"/>
      <c r="Z27" s="110" t="s">
        <v>86</v>
      </c>
      <c r="AA27" s="111" t="s">
        <v>38</v>
      </c>
      <c r="AB27" s="111">
        <v>200</v>
      </c>
      <c r="AC27" s="155"/>
      <c r="AD27" s="155"/>
      <c r="AE27" s="155"/>
      <c r="AF27" s="155"/>
      <c r="AG27" s="155"/>
      <c r="AH27" s="156"/>
      <c r="AI27" s="112">
        <v>837.6</v>
      </c>
      <c r="AJ27" s="149"/>
      <c r="AK27" s="149"/>
      <c r="AL27" s="149"/>
      <c r="AM27" s="149"/>
      <c r="AN27" s="24">
        <v>433000</v>
      </c>
      <c r="AO27" s="23">
        <v>433000</v>
      </c>
      <c r="AP27" s="150"/>
      <c r="AQ27" s="150"/>
      <c r="AR27" s="151"/>
      <c r="AS27" s="21" t="s">
        <v>2</v>
      </c>
    </row>
    <row r="28" spans="1:45" ht="15" customHeight="1">
      <c r="A28" s="22"/>
      <c r="B28" s="153" t="s">
        <v>28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4"/>
      <c r="V28" s="113">
        <v>606</v>
      </c>
      <c r="W28" s="108">
        <v>1</v>
      </c>
      <c r="X28" s="109">
        <v>4</v>
      </c>
      <c r="Y28" s="64"/>
      <c r="Z28" s="110" t="s">
        <v>86</v>
      </c>
      <c r="AA28" s="111" t="s">
        <v>38</v>
      </c>
      <c r="AB28" s="111">
        <v>211</v>
      </c>
      <c r="AC28" s="155"/>
      <c r="AD28" s="155"/>
      <c r="AE28" s="155"/>
      <c r="AF28" s="155"/>
      <c r="AG28" s="155"/>
      <c r="AH28" s="156"/>
      <c r="AI28" s="112">
        <v>837.6</v>
      </c>
      <c r="AJ28" s="160"/>
      <c r="AK28" s="160"/>
      <c r="AL28" s="160"/>
      <c r="AM28" s="160"/>
      <c r="AN28" s="24">
        <v>433000</v>
      </c>
      <c r="AO28" s="23">
        <v>433000</v>
      </c>
      <c r="AP28" s="161"/>
      <c r="AQ28" s="161"/>
      <c r="AR28" s="162"/>
      <c r="AS28" s="21" t="s">
        <v>2</v>
      </c>
    </row>
    <row r="29" spans="1:45" ht="21.75" customHeight="1">
      <c r="A29" s="22"/>
      <c r="B29" s="153" t="s">
        <v>92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4"/>
      <c r="V29" s="98">
        <v>606</v>
      </c>
      <c r="W29" s="108">
        <v>1</v>
      </c>
      <c r="X29" s="109">
        <v>4</v>
      </c>
      <c r="Y29" s="64"/>
      <c r="Z29" s="110" t="s">
        <v>86</v>
      </c>
      <c r="AA29" s="111" t="s">
        <v>90</v>
      </c>
      <c r="AB29" s="111">
        <v>0</v>
      </c>
      <c r="AC29" s="155"/>
      <c r="AD29" s="155"/>
      <c r="AE29" s="155"/>
      <c r="AF29" s="155"/>
      <c r="AG29" s="155"/>
      <c r="AH29" s="156"/>
      <c r="AI29" s="112">
        <v>3</v>
      </c>
      <c r="AJ29" s="157"/>
      <c r="AK29" s="157"/>
      <c r="AL29" s="157"/>
      <c r="AM29" s="157"/>
      <c r="AN29" s="24">
        <v>0</v>
      </c>
      <c r="AO29" s="23">
        <v>0</v>
      </c>
      <c r="AP29" s="158"/>
      <c r="AQ29" s="158"/>
      <c r="AR29" s="159"/>
      <c r="AS29" s="21" t="s">
        <v>2</v>
      </c>
    </row>
    <row r="30" spans="1:45" ht="15" customHeight="1">
      <c r="A30" s="22"/>
      <c r="B30" s="153" t="s">
        <v>5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4"/>
      <c r="V30" s="113">
        <v>606</v>
      </c>
      <c r="W30" s="108">
        <v>1</v>
      </c>
      <c r="X30" s="109">
        <v>4</v>
      </c>
      <c r="Y30" s="64"/>
      <c r="Z30" s="110" t="s">
        <v>86</v>
      </c>
      <c r="AA30" s="111" t="s">
        <v>90</v>
      </c>
      <c r="AB30" s="111">
        <v>200</v>
      </c>
      <c r="AC30" s="155"/>
      <c r="AD30" s="155"/>
      <c r="AE30" s="155"/>
      <c r="AF30" s="155"/>
      <c r="AG30" s="155"/>
      <c r="AH30" s="156"/>
      <c r="AI30" s="112">
        <v>3</v>
      </c>
      <c r="AJ30" s="149"/>
      <c r="AK30" s="149"/>
      <c r="AL30" s="149"/>
      <c r="AM30" s="149"/>
      <c r="AN30" s="24">
        <v>0</v>
      </c>
      <c r="AO30" s="23">
        <v>0</v>
      </c>
      <c r="AP30" s="150"/>
      <c r="AQ30" s="150"/>
      <c r="AR30" s="151"/>
      <c r="AS30" s="21" t="s">
        <v>2</v>
      </c>
    </row>
    <row r="31" spans="1:45" ht="15" customHeight="1">
      <c r="A31" s="22"/>
      <c r="B31" s="153" t="s">
        <v>91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4"/>
      <c r="V31" s="113">
        <v>606</v>
      </c>
      <c r="W31" s="108">
        <v>1</v>
      </c>
      <c r="X31" s="109">
        <v>4</v>
      </c>
      <c r="Y31" s="64"/>
      <c r="Z31" s="110" t="s">
        <v>86</v>
      </c>
      <c r="AA31" s="111" t="s">
        <v>90</v>
      </c>
      <c r="AB31" s="111">
        <v>212</v>
      </c>
      <c r="AC31" s="155"/>
      <c r="AD31" s="155"/>
      <c r="AE31" s="155"/>
      <c r="AF31" s="155"/>
      <c r="AG31" s="155"/>
      <c r="AH31" s="156"/>
      <c r="AI31" s="112">
        <v>3</v>
      </c>
      <c r="AJ31" s="160"/>
      <c r="AK31" s="160"/>
      <c r="AL31" s="160"/>
      <c r="AM31" s="160"/>
      <c r="AN31" s="24">
        <v>0</v>
      </c>
      <c r="AO31" s="23">
        <v>0</v>
      </c>
      <c r="AP31" s="161"/>
      <c r="AQ31" s="161"/>
      <c r="AR31" s="162"/>
      <c r="AS31" s="21" t="s">
        <v>2</v>
      </c>
    </row>
    <row r="32" spans="1:45" ht="32.25" customHeight="1">
      <c r="A32" s="22"/>
      <c r="B32" s="153" t="s">
        <v>37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4"/>
      <c r="V32" s="98">
        <v>606</v>
      </c>
      <c r="W32" s="108">
        <v>1</v>
      </c>
      <c r="X32" s="109">
        <v>4</v>
      </c>
      <c r="Y32" s="64"/>
      <c r="Z32" s="110" t="s">
        <v>86</v>
      </c>
      <c r="AA32" s="111" t="s">
        <v>36</v>
      </c>
      <c r="AB32" s="111">
        <v>0</v>
      </c>
      <c r="AC32" s="155"/>
      <c r="AD32" s="155"/>
      <c r="AE32" s="155"/>
      <c r="AF32" s="155"/>
      <c r="AG32" s="155"/>
      <c r="AH32" s="156"/>
      <c r="AI32" s="112">
        <v>253</v>
      </c>
      <c r="AJ32" s="157"/>
      <c r="AK32" s="157"/>
      <c r="AL32" s="157"/>
      <c r="AM32" s="157"/>
      <c r="AN32" s="24">
        <v>130800</v>
      </c>
      <c r="AO32" s="23">
        <v>130800</v>
      </c>
      <c r="AP32" s="158"/>
      <c r="AQ32" s="158"/>
      <c r="AR32" s="159"/>
      <c r="AS32" s="21" t="s">
        <v>2</v>
      </c>
    </row>
    <row r="33" spans="1:45" ht="15" customHeight="1">
      <c r="A33" s="22"/>
      <c r="B33" s="153" t="s">
        <v>5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4"/>
      <c r="V33" s="113">
        <v>606</v>
      </c>
      <c r="W33" s="108">
        <v>1</v>
      </c>
      <c r="X33" s="109">
        <v>4</v>
      </c>
      <c r="Y33" s="64"/>
      <c r="Z33" s="110" t="s">
        <v>86</v>
      </c>
      <c r="AA33" s="111" t="s">
        <v>36</v>
      </c>
      <c r="AB33" s="111">
        <v>200</v>
      </c>
      <c r="AC33" s="155"/>
      <c r="AD33" s="155"/>
      <c r="AE33" s="155"/>
      <c r="AF33" s="155"/>
      <c r="AG33" s="155"/>
      <c r="AH33" s="156"/>
      <c r="AI33" s="112">
        <v>253</v>
      </c>
      <c r="AJ33" s="149"/>
      <c r="AK33" s="149"/>
      <c r="AL33" s="149"/>
      <c r="AM33" s="149"/>
      <c r="AN33" s="24">
        <v>130800</v>
      </c>
      <c r="AO33" s="23">
        <v>130800</v>
      </c>
      <c r="AP33" s="150"/>
      <c r="AQ33" s="150"/>
      <c r="AR33" s="151"/>
      <c r="AS33" s="21" t="s">
        <v>2</v>
      </c>
    </row>
    <row r="34" spans="1:45" ht="15" customHeight="1">
      <c r="A34" s="22"/>
      <c r="B34" s="153" t="s">
        <v>21</v>
      </c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4"/>
      <c r="V34" s="113">
        <v>606</v>
      </c>
      <c r="W34" s="108">
        <v>1</v>
      </c>
      <c r="X34" s="109">
        <v>4</v>
      </c>
      <c r="Y34" s="64"/>
      <c r="Z34" s="110" t="s">
        <v>86</v>
      </c>
      <c r="AA34" s="111" t="s">
        <v>36</v>
      </c>
      <c r="AB34" s="111">
        <v>213</v>
      </c>
      <c r="AC34" s="155"/>
      <c r="AD34" s="155"/>
      <c r="AE34" s="155"/>
      <c r="AF34" s="155"/>
      <c r="AG34" s="155"/>
      <c r="AH34" s="156"/>
      <c r="AI34" s="112">
        <v>253</v>
      </c>
      <c r="AJ34" s="160"/>
      <c r="AK34" s="160"/>
      <c r="AL34" s="160"/>
      <c r="AM34" s="160"/>
      <c r="AN34" s="24">
        <v>130800</v>
      </c>
      <c r="AO34" s="23">
        <v>130800</v>
      </c>
      <c r="AP34" s="161"/>
      <c r="AQ34" s="161"/>
      <c r="AR34" s="162"/>
      <c r="AS34" s="21" t="s">
        <v>2</v>
      </c>
    </row>
    <row r="35" spans="1:45" ht="21.75" customHeight="1">
      <c r="A35" s="22"/>
      <c r="B35" s="153" t="s">
        <v>19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4"/>
      <c r="V35" s="98">
        <v>606</v>
      </c>
      <c r="W35" s="108">
        <v>1</v>
      </c>
      <c r="X35" s="109">
        <v>4</v>
      </c>
      <c r="Y35" s="64"/>
      <c r="Z35" s="110" t="s">
        <v>86</v>
      </c>
      <c r="AA35" s="111" t="s">
        <v>18</v>
      </c>
      <c r="AB35" s="111">
        <v>0</v>
      </c>
      <c r="AC35" s="155"/>
      <c r="AD35" s="155"/>
      <c r="AE35" s="155"/>
      <c r="AF35" s="155"/>
      <c r="AG35" s="155"/>
      <c r="AH35" s="156"/>
      <c r="AI35" s="112">
        <v>134.30000000000001</v>
      </c>
      <c r="AJ35" s="157"/>
      <c r="AK35" s="157"/>
      <c r="AL35" s="157"/>
      <c r="AM35" s="157"/>
      <c r="AN35" s="24">
        <v>0</v>
      </c>
      <c r="AO35" s="23">
        <v>0</v>
      </c>
      <c r="AP35" s="158"/>
      <c r="AQ35" s="158"/>
      <c r="AR35" s="159"/>
      <c r="AS35" s="21" t="s">
        <v>2</v>
      </c>
    </row>
    <row r="36" spans="1:45" ht="15" customHeight="1">
      <c r="A36" s="22"/>
      <c r="B36" s="153" t="s">
        <v>5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4"/>
      <c r="V36" s="113">
        <v>606</v>
      </c>
      <c r="W36" s="108">
        <v>1</v>
      </c>
      <c r="X36" s="109">
        <v>4</v>
      </c>
      <c r="Y36" s="64"/>
      <c r="Z36" s="110" t="s">
        <v>86</v>
      </c>
      <c r="AA36" s="111" t="s">
        <v>18</v>
      </c>
      <c r="AB36" s="111">
        <v>200</v>
      </c>
      <c r="AC36" s="155"/>
      <c r="AD36" s="155"/>
      <c r="AE36" s="155"/>
      <c r="AF36" s="155"/>
      <c r="AG36" s="155"/>
      <c r="AH36" s="156"/>
      <c r="AI36" s="112">
        <v>134.30000000000001</v>
      </c>
      <c r="AJ36" s="149"/>
      <c r="AK36" s="149"/>
      <c r="AL36" s="149"/>
      <c r="AM36" s="149"/>
      <c r="AN36" s="24">
        <v>0</v>
      </c>
      <c r="AO36" s="23">
        <v>0</v>
      </c>
      <c r="AP36" s="150"/>
      <c r="AQ36" s="150"/>
      <c r="AR36" s="151"/>
      <c r="AS36" s="21" t="s">
        <v>2</v>
      </c>
    </row>
    <row r="37" spans="1:45" ht="15" customHeight="1">
      <c r="A37" s="22"/>
      <c r="B37" s="153" t="s">
        <v>16</v>
      </c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4"/>
      <c r="V37" s="98">
        <v>606</v>
      </c>
      <c r="W37" s="108">
        <v>1</v>
      </c>
      <c r="X37" s="109">
        <v>4</v>
      </c>
      <c r="Y37" s="64"/>
      <c r="Z37" s="110" t="s">
        <v>86</v>
      </c>
      <c r="AA37" s="111" t="s">
        <v>18</v>
      </c>
      <c r="AB37" s="111">
        <v>220</v>
      </c>
      <c r="AC37" s="155"/>
      <c r="AD37" s="155"/>
      <c r="AE37" s="155"/>
      <c r="AF37" s="155"/>
      <c r="AG37" s="155"/>
      <c r="AH37" s="156"/>
      <c r="AI37" s="112">
        <v>134.30000000000001</v>
      </c>
      <c r="AJ37" s="157"/>
      <c r="AK37" s="157"/>
      <c r="AL37" s="157"/>
      <c r="AM37" s="157"/>
      <c r="AN37" s="24">
        <v>0</v>
      </c>
      <c r="AO37" s="23">
        <v>0</v>
      </c>
      <c r="AP37" s="158"/>
      <c r="AQ37" s="158"/>
      <c r="AR37" s="159"/>
      <c r="AS37" s="21" t="s">
        <v>2</v>
      </c>
    </row>
    <row r="38" spans="1:45" ht="15" customHeight="1">
      <c r="A38" s="22"/>
      <c r="B38" s="153" t="s">
        <v>35</v>
      </c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4"/>
      <c r="V38" s="113">
        <v>606</v>
      </c>
      <c r="W38" s="108">
        <v>1</v>
      </c>
      <c r="X38" s="109">
        <v>4</v>
      </c>
      <c r="Y38" s="64"/>
      <c r="Z38" s="110" t="s">
        <v>86</v>
      </c>
      <c r="AA38" s="111" t="s">
        <v>18</v>
      </c>
      <c r="AB38" s="111">
        <v>221</v>
      </c>
      <c r="AC38" s="155"/>
      <c r="AD38" s="155"/>
      <c r="AE38" s="155"/>
      <c r="AF38" s="155"/>
      <c r="AG38" s="155"/>
      <c r="AH38" s="156"/>
      <c r="AI38" s="112">
        <v>29.4</v>
      </c>
      <c r="AJ38" s="160"/>
      <c r="AK38" s="160"/>
      <c r="AL38" s="160"/>
      <c r="AM38" s="160"/>
      <c r="AN38" s="24">
        <v>0</v>
      </c>
      <c r="AO38" s="23">
        <v>0</v>
      </c>
      <c r="AP38" s="161"/>
      <c r="AQ38" s="161"/>
      <c r="AR38" s="162"/>
      <c r="AS38" s="21" t="s">
        <v>2</v>
      </c>
    </row>
    <row r="39" spans="1:45" ht="15" customHeight="1">
      <c r="A39" s="22"/>
      <c r="B39" s="153" t="s">
        <v>13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4"/>
      <c r="V39" s="113">
        <v>606</v>
      </c>
      <c r="W39" s="108">
        <v>1</v>
      </c>
      <c r="X39" s="109">
        <v>4</v>
      </c>
      <c r="Y39" s="64"/>
      <c r="Z39" s="110" t="s">
        <v>86</v>
      </c>
      <c r="AA39" s="111" t="s">
        <v>18</v>
      </c>
      <c r="AB39" s="111">
        <v>225</v>
      </c>
      <c r="AC39" s="155"/>
      <c r="AD39" s="155"/>
      <c r="AE39" s="155"/>
      <c r="AF39" s="155"/>
      <c r="AG39" s="155"/>
      <c r="AH39" s="156"/>
      <c r="AI39" s="112">
        <v>8.4</v>
      </c>
      <c r="AJ39" s="160"/>
      <c r="AK39" s="160"/>
      <c r="AL39" s="160"/>
      <c r="AM39" s="160"/>
      <c r="AN39" s="24">
        <v>0</v>
      </c>
      <c r="AO39" s="23">
        <v>0</v>
      </c>
      <c r="AP39" s="161"/>
      <c r="AQ39" s="161"/>
      <c r="AR39" s="162"/>
      <c r="AS39" s="21" t="s">
        <v>2</v>
      </c>
    </row>
    <row r="40" spans="1:45" ht="15" customHeight="1">
      <c r="A40" s="22"/>
      <c r="B40" s="153" t="s">
        <v>12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4"/>
      <c r="V40" s="113">
        <v>606</v>
      </c>
      <c r="W40" s="108">
        <v>1</v>
      </c>
      <c r="X40" s="109">
        <v>4</v>
      </c>
      <c r="Y40" s="64"/>
      <c r="Z40" s="110" t="s">
        <v>86</v>
      </c>
      <c r="AA40" s="111" t="s">
        <v>18</v>
      </c>
      <c r="AB40" s="111">
        <v>226</v>
      </c>
      <c r="AC40" s="155"/>
      <c r="AD40" s="155"/>
      <c r="AE40" s="155"/>
      <c r="AF40" s="155"/>
      <c r="AG40" s="155"/>
      <c r="AH40" s="156"/>
      <c r="AI40" s="112">
        <v>94.5</v>
      </c>
      <c r="AJ40" s="160"/>
      <c r="AK40" s="160"/>
      <c r="AL40" s="160"/>
      <c r="AM40" s="160"/>
      <c r="AN40" s="24">
        <v>0</v>
      </c>
      <c r="AO40" s="23">
        <v>0</v>
      </c>
      <c r="AP40" s="161"/>
      <c r="AQ40" s="161"/>
      <c r="AR40" s="162"/>
      <c r="AS40" s="21" t="s">
        <v>2</v>
      </c>
    </row>
    <row r="41" spans="1:45" ht="15" customHeight="1">
      <c r="A41" s="22"/>
      <c r="B41" s="153" t="s">
        <v>11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4"/>
      <c r="V41" s="113">
        <v>606</v>
      </c>
      <c r="W41" s="108">
        <v>1</v>
      </c>
      <c r="X41" s="109">
        <v>4</v>
      </c>
      <c r="Y41" s="64"/>
      <c r="Z41" s="110" t="s">
        <v>86</v>
      </c>
      <c r="AA41" s="111" t="s">
        <v>18</v>
      </c>
      <c r="AB41" s="111">
        <v>300</v>
      </c>
      <c r="AC41" s="155"/>
      <c r="AD41" s="155"/>
      <c r="AE41" s="155"/>
      <c r="AF41" s="155"/>
      <c r="AG41" s="155"/>
      <c r="AH41" s="156"/>
      <c r="AI41" s="112">
        <v>2</v>
      </c>
      <c r="AJ41" s="149"/>
      <c r="AK41" s="149"/>
      <c r="AL41" s="149"/>
      <c r="AM41" s="149"/>
      <c r="AN41" s="24">
        <v>0</v>
      </c>
      <c r="AO41" s="23">
        <v>0</v>
      </c>
      <c r="AP41" s="150"/>
      <c r="AQ41" s="150"/>
      <c r="AR41" s="151"/>
      <c r="AS41" s="21" t="s">
        <v>2</v>
      </c>
    </row>
    <row r="42" spans="1:45" ht="15" customHeight="1">
      <c r="A42" s="22"/>
      <c r="B42" s="153" t="s">
        <v>70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4"/>
      <c r="V42" s="113">
        <v>606</v>
      </c>
      <c r="W42" s="108">
        <v>1</v>
      </c>
      <c r="X42" s="109">
        <v>4</v>
      </c>
      <c r="Y42" s="64"/>
      <c r="Z42" s="110" t="s">
        <v>86</v>
      </c>
      <c r="AA42" s="111" t="s">
        <v>18</v>
      </c>
      <c r="AB42" s="111">
        <v>310</v>
      </c>
      <c r="AC42" s="155"/>
      <c r="AD42" s="155"/>
      <c r="AE42" s="155"/>
      <c r="AF42" s="155"/>
      <c r="AG42" s="155"/>
      <c r="AH42" s="156"/>
      <c r="AI42" s="112">
        <v>2</v>
      </c>
      <c r="AJ42" s="160"/>
      <c r="AK42" s="160"/>
      <c r="AL42" s="160"/>
      <c r="AM42" s="160"/>
      <c r="AN42" s="24">
        <v>0</v>
      </c>
      <c r="AO42" s="23">
        <v>0</v>
      </c>
      <c r="AP42" s="161"/>
      <c r="AQ42" s="161"/>
      <c r="AR42" s="162"/>
      <c r="AS42" s="21" t="s">
        <v>2</v>
      </c>
    </row>
    <row r="43" spans="1:45" ht="21.75" customHeight="1">
      <c r="A43" s="22"/>
      <c r="B43" s="153" t="s">
        <v>17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4"/>
      <c r="V43" s="113">
        <v>606</v>
      </c>
      <c r="W43" s="108">
        <v>1</v>
      </c>
      <c r="X43" s="109">
        <v>4</v>
      </c>
      <c r="Y43" s="64"/>
      <c r="Z43" s="110" t="s">
        <v>86</v>
      </c>
      <c r="AA43" s="111" t="s">
        <v>9</v>
      </c>
      <c r="AB43" s="111">
        <v>0</v>
      </c>
      <c r="AC43" s="155"/>
      <c r="AD43" s="155"/>
      <c r="AE43" s="155"/>
      <c r="AF43" s="155"/>
      <c r="AG43" s="155"/>
      <c r="AH43" s="156"/>
      <c r="AI43" s="112">
        <f>AI44</f>
        <v>123.2</v>
      </c>
      <c r="AJ43" s="157"/>
      <c r="AK43" s="157"/>
      <c r="AL43" s="157"/>
      <c r="AM43" s="157"/>
      <c r="AN43" s="24">
        <v>0</v>
      </c>
      <c r="AO43" s="23">
        <v>0</v>
      </c>
      <c r="AP43" s="158"/>
      <c r="AQ43" s="158"/>
      <c r="AR43" s="159"/>
      <c r="AS43" s="21" t="s">
        <v>2</v>
      </c>
    </row>
    <row r="44" spans="1:45" ht="15" customHeight="1">
      <c r="A44" s="22"/>
      <c r="B44" s="153" t="s">
        <v>5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4"/>
      <c r="V44" s="113">
        <v>606</v>
      </c>
      <c r="W44" s="108">
        <v>1</v>
      </c>
      <c r="X44" s="109">
        <v>4</v>
      </c>
      <c r="Y44" s="64"/>
      <c r="Z44" s="110" t="s">
        <v>86</v>
      </c>
      <c r="AA44" s="111" t="s">
        <v>9</v>
      </c>
      <c r="AB44" s="111">
        <v>200</v>
      </c>
      <c r="AC44" s="155"/>
      <c r="AD44" s="155"/>
      <c r="AE44" s="155"/>
      <c r="AF44" s="155"/>
      <c r="AG44" s="155"/>
      <c r="AH44" s="156"/>
      <c r="AI44" s="112">
        <f>AI45</f>
        <v>123.2</v>
      </c>
      <c r="AJ44" s="149"/>
      <c r="AK44" s="149"/>
      <c r="AL44" s="149"/>
      <c r="AM44" s="149"/>
      <c r="AN44" s="24">
        <v>0</v>
      </c>
      <c r="AO44" s="23">
        <v>0</v>
      </c>
      <c r="AP44" s="150"/>
      <c r="AQ44" s="150"/>
      <c r="AR44" s="151"/>
      <c r="AS44" s="21" t="s">
        <v>2</v>
      </c>
    </row>
    <row r="45" spans="1:45" ht="15" customHeight="1">
      <c r="A45" s="22"/>
      <c r="B45" s="153" t="s">
        <v>16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4"/>
      <c r="V45" s="113">
        <v>606</v>
      </c>
      <c r="W45" s="108">
        <v>1</v>
      </c>
      <c r="X45" s="109">
        <v>4</v>
      </c>
      <c r="Y45" s="64"/>
      <c r="Z45" s="110" t="s">
        <v>86</v>
      </c>
      <c r="AA45" s="111" t="s">
        <v>9</v>
      </c>
      <c r="AB45" s="111">
        <v>220</v>
      </c>
      <c r="AC45" s="155"/>
      <c r="AD45" s="155"/>
      <c r="AE45" s="155"/>
      <c r="AF45" s="155"/>
      <c r="AG45" s="155"/>
      <c r="AH45" s="156"/>
      <c r="AI45" s="112">
        <f>AI46+AI47+AI48+AI49</f>
        <v>123.2</v>
      </c>
      <c r="AJ45" s="157"/>
      <c r="AK45" s="157"/>
      <c r="AL45" s="157"/>
      <c r="AM45" s="157"/>
      <c r="AN45" s="24">
        <v>0</v>
      </c>
      <c r="AO45" s="23">
        <v>0</v>
      </c>
      <c r="AP45" s="158"/>
      <c r="AQ45" s="158"/>
      <c r="AR45" s="159"/>
      <c r="AS45" s="21" t="s">
        <v>2</v>
      </c>
    </row>
    <row r="46" spans="1:45" ht="15" customHeight="1">
      <c r="A46" s="22"/>
      <c r="B46" s="153" t="s">
        <v>14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4"/>
      <c r="V46" s="113">
        <v>606</v>
      </c>
      <c r="W46" s="108">
        <v>1</v>
      </c>
      <c r="X46" s="109">
        <v>4</v>
      </c>
      <c r="Y46" s="64"/>
      <c r="Z46" s="110" t="s">
        <v>86</v>
      </c>
      <c r="AA46" s="111" t="s">
        <v>9</v>
      </c>
      <c r="AB46" s="111">
        <v>223</v>
      </c>
      <c r="AC46" s="155"/>
      <c r="AD46" s="155"/>
      <c r="AE46" s="155"/>
      <c r="AF46" s="155"/>
      <c r="AG46" s="155"/>
      <c r="AH46" s="156"/>
      <c r="AI46" s="112">
        <v>9</v>
      </c>
      <c r="AJ46" s="160"/>
      <c r="AK46" s="160"/>
      <c r="AL46" s="160"/>
      <c r="AM46" s="160"/>
      <c r="AN46" s="24">
        <v>0</v>
      </c>
      <c r="AO46" s="23">
        <v>0</v>
      </c>
      <c r="AP46" s="161"/>
      <c r="AQ46" s="161"/>
      <c r="AR46" s="162"/>
      <c r="AS46" s="21" t="s">
        <v>2</v>
      </c>
    </row>
    <row r="47" spans="1:45" ht="15" customHeight="1">
      <c r="A47" s="22"/>
      <c r="B47" s="153" t="s">
        <v>13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4"/>
      <c r="V47" s="113">
        <v>606</v>
      </c>
      <c r="W47" s="108">
        <v>1</v>
      </c>
      <c r="X47" s="109">
        <v>4</v>
      </c>
      <c r="Y47" s="64"/>
      <c r="Z47" s="110" t="s">
        <v>86</v>
      </c>
      <c r="AA47" s="111" t="s">
        <v>9</v>
      </c>
      <c r="AB47" s="111">
        <v>225</v>
      </c>
      <c r="AC47" s="155"/>
      <c r="AD47" s="155"/>
      <c r="AE47" s="155"/>
      <c r="AF47" s="155"/>
      <c r="AG47" s="155"/>
      <c r="AH47" s="156"/>
      <c r="AI47" s="112">
        <v>13</v>
      </c>
      <c r="AJ47" s="160"/>
      <c r="AK47" s="160"/>
      <c r="AL47" s="160"/>
      <c r="AM47" s="160"/>
      <c r="AN47" s="24">
        <v>0</v>
      </c>
      <c r="AO47" s="23">
        <v>0</v>
      </c>
      <c r="AP47" s="161"/>
      <c r="AQ47" s="161"/>
      <c r="AR47" s="162"/>
      <c r="AS47" s="21" t="s">
        <v>2</v>
      </c>
    </row>
    <row r="48" spans="1:45" ht="15" customHeight="1">
      <c r="A48" s="22"/>
      <c r="B48" s="153" t="s">
        <v>12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4"/>
      <c r="V48" s="113">
        <v>606</v>
      </c>
      <c r="W48" s="108">
        <v>1</v>
      </c>
      <c r="X48" s="109">
        <v>4</v>
      </c>
      <c r="Y48" s="64"/>
      <c r="Z48" s="110" t="s">
        <v>86</v>
      </c>
      <c r="AA48" s="111" t="s">
        <v>9</v>
      </c>
      <c r="AB48" s="111">
        <v>226</v>
      </c>
      <c r="AC48" s="155"/>
      <c r="AD48" s="155"/>
      <c r="AE48" s="155"/>
      <c r="AF48" s="155"/>
      <c r="AG48" s="155"/>
      <c r="AH48" s="156"/>
      <c r="AI48" s="112">
        <v>19.5</v>
      </c>
      <c r="AJ48" s="160"/>
      <c r="AK48" s="160"/>
      <c r="AL48" s="160"/>
      <c r="AM48" s="160"/>
      <c r="AN48" s="24">
        <v>0</v>
      </c>
      <c r="AO48" s="23">
        <v>0</v>
      </c>
      <c r="AP48" s="161"/>
      <c r="AQ48" s="161"/>
      <c r="AR48" s="162"/>
      <c r="AS48" s="21" t="s">
        <v>2</v>
      </c>
    </row>
    <row r="49" spans="1:45" ht="15" customHeight="1">
      <c r="A49" s="22"/>
      <c r="B49" s="153" t="s">
        <v>11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4"/>
      <c r="V49" s="113">
        <v>606</v>
      </c>
      <c r="W49" s="108">
        <v>1</v>
      </c>
      <c r="X49" s="109">
        <v>4</v>
      </c>
      <c r="Y49" s="64"/>
      <c r="Z49" s="110" t="s">
        <v>86</v>
      </c>
      <c r="AA49" s="111" t="s">
        <v>9</v>
      </c>
      <c r="AB49" s="111">
        <v>300</v>
      </c>
      <c r="AC49" s="155"/>
      <c r="AD49" s="155"/>
      <c r="AE49" s="155"/>
      <c r="AF49" s="155"/>
      <c r="AG49" s="155"/>
      <c r="AH49" s="156"/>
      <c r="AI49" s="112">
        <f>AI50+AI51</f>
        <v>81.7</v>
      </c>
      <c r="AJ49" s="149"/>
      <c r="AK49" s="149"/>
      <c r="AL49" s="149"/>
      <c r="AM49" s="149"/>
      <c r="AN49" s="24">
        <v>0</v>
      </c>
      <c r="AO49" s="23">
        <v>0</v>
      </c>
      <c r="AP49" s="150"/>
      <c r="AQ49" s="150"/>
      <c r="AR49" s="151"/>
      <c r="AS49" s="21" t="s">
        <v>2</v>
      </c>
    </row>
    <row r="50" spans="1:45" ht="15" customHeight="1">
      <c r="A50" s="22"/>
      <c r="B50" s="153" t="s">
        <v>70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4"/>
      <c r="V50" s="113">
        <v>606</v>
      </c>
      <c r="W50" s="108">
        <v>1</v>
      </c>
      <c r="X50" s="109">
        <v>4</v>
      </c>
      <c r="Y50" s="64"/>
      <c r="Z50" s="110" t="s">
        <v>86</v>
      </c>
      <c r="AA50" s="111" t="s">
        <v>9</v>
      </c>
      <c r="AB50" s="111">
        <v>310</v>
      </c>
      <c r="AC50" s="155"/>
      <c r="AD50" s="155"/>
      <c r="AE50" s="155"/>
      <c r="AF50" s="155"/>
      <c r="AG50" s="155"/>
      <c r="AH50" s="156"/>
      <c r="AI50" s="112">
        <v>0.7</v>
      </c>
      <c r="AJ50" s="160"/>
      <c r="AK50" s="160"/>
      <c r="AL50" s="160"/>
      <c r="AM50" s="160"/>
      <c r="AN50" s="24">
        <v>0</v>
      </c>
      <c r="AO50" s="23">
        <v>0</v>
      </c>
      <c r="AP50" s="161"/>
      <c r="AQ50" s="161"/>
      <c r="AR50" s="162"/>
      <c r="AS50" s="21" t="s">
        <v>2</v>
      </c>
    </row>
    <row r="51" spans="1:45" ht="15" customHeight="1">
      <c r="A51" s="22"/>
      <c r="B51" s="153" t="s">
        <v>10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4"/>
      <c r="V51" s="113">
        <v>606</v>
      </c>
      <c r="W51" s="108">
        <v>1</v>
      </c>
      <c r="X51" s="109">
        <v>4</v>
      </c>
      <c r="Y51" s="64"/>
      <c r="Z51" s="110" t="s">
        <v>86</v>
      </c>
      <c r="AA51" s="111" t="s">
        <v>9</v>
      </c>
      <c r="AB51" s="111">
        <v>340</v>
      </c>
      <c r="AC51" s="155"/>
      <c r="AD51" s="155"/>
      <c r="AE51" s="155"/>
      <c r="AF51" s="155"/>
      <c r="AG51" s="155"/>
      <c r="AH51" s="156"/>
      <c r="AI51" s="112">
        <v>81</v>
      </c>
      <c r="AJ51" s="160"/>
      <c r="AK51" s="160"/>
      <c r="AL51" s="160"/>
      <c r="AM51" s="160"/>
      <c r="AN51" s="24">
        <v>0</v>
      </c>
      <c r="AO51" s="23">
        <v>0</v>
      </c>
      <c r="AP51" s="161"/>
      <c r="AQ51" s="161"/>
      <c r="AR51" s="162"/>
      <c r="AS51" s="21" t="s">
        <v>2</v>
      </c>
    </row>
    <row r="52" spans="1:45" ht="15" customHeight="1">
      <c r="A52" s="22"/>
      <c r="B52" s="153" t="s">
        <v>8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4"/>
      <c r="V52" s="113">
        <v>606</v>
      </c>
      <c r="W52" s="108">
        <v>1</v>
      </c>
      <c r="X52" s="109">
        <v>4</v>
      </c>
      <c r="Y52" s="64"/>
      <c r="Z52" s="110" t="s">
        <v>86</v>
      </c>
      <c r="AA52" s="111" t="s">
        <v>7</v>
      </c>
      <c r="AB52" s="111">
        <v>0</v>
      </c>
      <c r="AC52" s="155"/>
      <c r="AD52" s="155"/>
      <c r="AE52" s="155"/>
      <c r="AF52" s="155"/>
      <c r="AG52" s="155"/>
      <c r="AH52" s="156"/>
      <c r="AI52" s="112">
        <v>91.4</v>
      </c>
      <c r="AJ52" s="157"/>
      <c r="AK52" s="157"/>
      <c r="AL52" s="157"/>
      <c r="AM52" s="157"/>
      <c r="AN52" s="24">
        <v>0</v>
      </c>
      <c r="AO52" s="23">
        <v>0</v>
      </c>
      <c r="AP52" s="158"/>
      <c r="AQ52" s="158"/>
      <c r="AR52" s="159"/>
      <c r="AS52" s="21" t="s">
        <v>2</v>
      </c>
    </row>
    <row r="53" spans="1:45" ht="15" customHeight="1">
      <c r="A53" s="22"/>
      <c r="B53" s="153" t="s">
        <v>5</v>
      </c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4"/>
      <c r="V53" s="113">
        <v>606</v>
      </c>
      <c r="W53" s="108">
        <v>1</v>
      </c>
      <c r="X53" s="109">
        <v>4</v>
      </c>
      <c r="Y53" s="64"/>
      <c r="Z53" s="110" t="s">
        <v>86</v>
      </c>
      <c r="AA53" s="111" t="s">
        <v>7</v>
      </c>
      <c r="AB53" s="111">
        <v>200</v>
      </c>
      <c r="AC53" s="155"/>
      <c r="AD53" s="155"/>
      <c r="AE53" s="155"/>
      <c r="AF53" s="155"/>
      <c r="AG53" s="155"/>
      <c r="AH53" s="156"/>
      <c r="AI53" s="112">
        <v>91.4</v>
      </c>
      <c r="AJ53" s="149"/>
      <c r="AK53" s="149"/>
      <c r="AL53" s="149"/>
      <c r="AM53" s="149"/>
      <c r="AN53" s="24">
        <v>0</v>
      </c>
      <c r="AO53" s="23">
        <v>0</v>
      </c>
      <c r="AP53" s="150"/>
      <c r="AQ53" s="150"/>
      <c r="AR53" s="151"/>
      <c r="AS53" s="21" t="s">
        <v>2</v>
      </c>
    </row>
    <row r="54" spans="1:45" ht="15" customHeight="1">
      <c r="A54" s="22"/>
      <c r="B54" s="153" t="s">
        <v>4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4"/>
      <c r="V54" s="113">
        <v>606</v>
      </c>
      <c r="W54" s="108">
        <v>1</v>
      </c>
      <c r="X54" s="109">
        <v>4</v>
      </c>
      <c r="Y54" s="64"/>
      <c r="Z54" s="110" t="s">
        <v>86</v>
      </c>
      <c r="AA54" s="111" t="s">
        <v>7</v>
      </c>
      <c r="AB54" s="111">
        <v>290</v>
      </c>
      <c r="AC54" s="155"/>
      <c r="AD54" s="155"/>
      <c r="AE54" s="155"/>
      <c r="AF54" s="155"/>
      <c r="AG54" s="155"/>
      <c r="AH54" s="156"/>
      <c r="AI54" s="112">
        <v>91.4</v>
      </c>
      <c r="AJ54" s="160"/>
      <c r="AK54" s="160"/>
      <c r="AL54" s="160"/>
      <c r="AM54" s="160"/>
      <c r="AN54" s="24">
        <v>0</v>
      </c>
      <c r="AO54" s="23">
        <v>0</v>
      </c>
      <c r="AP54" s="161"/>
      <c r="AQ54" s="161"/>
      <c r="AR54" s="162"/>
      <c r="AS54" s="21" t="s">
        <v>2</v>
      </c>
    </row>
    <row r="55" spans="1:45" ht="15" customHeight="1">
      <c r="A55" s="22"/>
      <c r="B55" s="153" t="s">
        <v>60</v>
      </c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4"/>
      <c r="V55" s="98">
        <v>606</v>
      </c>
      <c r="W55" s="108">
        <v>1</v>
      </c>
      <c r="X55" s="109">
        <v>4</v>
      </c>
      <c r="Y55" s="64"/>
      <c r="Z55" s="110" t="s">
        <v>86</v>
      </c>
      <c r="AA55" s="111" t="s">
        <v>59</v>
      </c>
      <c r="AB55" s="111">
        <v>0</v>
      </c>
      <c r="AC55" s="155"/>
      <c r="AD55" s="155"/>
      <c r="AE55" s="155"/>
      <c r="AF55" s="155"/>
      <c r="AG55" s="155"/>
      <c r="AH55" s="156"/>
      <c r="AI55" s="112">
        <v>2</v>
      </c>
      <c r="AJ55" s="157"/>
      <c r="AK55" s="157"/>
      <c r="AL55" s="157"/>
      <c r="AM55" s="157"/>
      <c r="AN55" s="24">
        <v>0</v>
      </c>
      <c r="AO55" s="23">
        <v>0</v>
      </c>
      <c r="AP55" s="158"/>
      <c r="AQ55" s="158"/>
      <c r="AR55" s="159"/>
      <c r="AS55" s="21" t="s">
        <v>2</v>
      </c>
    </row>
    <row r="56" spans="1:45" ht="15" customHeight="1">
      <c r="A56" s="22"/>
      <c r="B56" s="153" t="s">
        <v>5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4"/>
      <c r="V56" s="113">
        <v>606</v>
      </c>
      <c r="W56" s="108">
        <v>1</v>
      </c>
      <c r="X56" s="109">
        <v>4</v>
      </c>
      <c r="Y56" s="64"/>
      <c r="Z56" s="110" t="s">
        <v>86</v>
      </c>
      <c r="AA56" s="111" t="s">
        <v>59</v>
      </c>
      <c r="AB56" s="111">
        <v>200</v>
      </c>
      <c r="AC56" s="155"/>
      <c r="AD56" s="155"/>
      <c r="AE56" s="155"/>
      <c r="AF56" s="155"/>
      <c r="AG56" s="155"/>
      <c r="AH56" s="156"/>
      <c r="AI56" s="112">
        <v>2</v>
      </c>
      <c r="AJ56" s="149"/>
      <c r="AK56" s="149"/>
      <c r="AL56" s="149"/>
      <c r="AM56" s="149"/>
      <c r="AN56" s="24">
        <v>0</v>
      </c>
      <c r="AO56" s="23">
        <v>0</v>
      </c>
      <c r="AP56" s="150"/>
      <c r="AQ56" s="150"/>
      <c r="AR56" s="151"/>
      <c r="AS56" s="21" t="s">
        <v>2</v>
      </c>
    </row>
    <row r="57" spans="1:45" ht="15" customHeight="1">
      <c r="A57" s="22"/>
      <c r="B57" s="153" t="s">
        <v>4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4"/>
      <c r="V57" s="113">
        <v>606</v>
      </c>
      <c r="W57" s="108">
        <v>1</v>
      </c>
      <c r="X57" s="109">
        <v>4</v>
      </c>
      <c r="Y57" s="64"/>
      <c r="Z57" s="110" t="s">
        <v>86</v>
      </c>
      <c r="AA57" s="111" t="s">
        <v>59</v>
      </c>
      <c r="AB57" s="111">
        <v>290</v>
      </c>
      <c r="AC57" s="155"/>
      <c r="AD57" s="155"/>
      <c r="AE57" s="155"/>
      <c r="AF57" s="155"/>
      <c r="AG57" s="155"/>
      <c r="AH57" s="156"/>
      <c r="AI57" s="112">
        <v>2</v>
      </c>
      <c r="AJ57" s="160"/>
      <c r="AK57" s="160"/>
      <c r="AL57" s="160"/>
      <c r="AM57" s="160"/>
      <c r="AN57" s="24">
        <v>0</v>
      </c>
      <c r="AO57" s="23">
        <v>0</v>
      </c>
      <c r="AP57" s="161"/>
      <c r="AQ57" s="161"/>
      <c r="AR57" s="162"/>
      <c r="AS57" s="21" t="s">
        <v>2</v>
      </c>
    </row>
    <row r="58" spans="1:45" ht="56.25" customHeight="1">
      <c r="A58" s="22"/>
      <c r="B58" s="145" t="s">
        <v>89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6"/>
      <c r="V58" s="98">
        <v>606</v>
      </c>
      <c r="W58" s="99">
        <v>1</v>
      </c>
      <c r="X58" s="100">
        <v>4</v>
      </c>
      <c r="Y58" s="65"/>
      <c r="Z58" s="101" t="s">
        <v>88</v>
      </c>
      <c r="AA58" s="102">
        <v>0</v>
      </c>
      <c r="AB58" s="102">
        <v>0</v>
      </c>
      <c r="AC58" s="147"/>
      <c r="AD58" s="147"/>
      <c r="AE58" s="147"/>
      <c r="AF58" s="147"/>
      <c r="AG58" s="147"/>
      <c r="AH58" s="148"/>
      <c r="AI58" s="103">
        <v>0.1</v>
      </c>
      <c r="AJ58" s="157"/>
      <c r="AK58" s="157"/>
      <c r="AL58" s="157"/>
      <c r="AM58" s="157"/>
      <c r="AN58" s="24">
        <v>0</v>
      </c>
      <c r="AO58" s="23">
        <v>0</v>
      </c>
      <c r="AP58" s="158"/>
      <c r="AQ58" s="158"/>
      <c r="AR58" s="159"/>
      <c r="AS58" s="21" t="s">
        <v>2</v>
      </c>
    </row>
    <row r="59" spans="1:45" ht="24" customHeight="1">
      <c r="A59" s="22"/>
      <c r="B59" s="153" t="s">
        <v>17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4"/>
      <c r="V59" s="113">
        <v>606</v>
      </c>
      <c r="W59" s="108">
        <v>1</v>
      </c>
      <c r="X59" s="109">
        <v>4</v>
      </c>
      <c r="Y59" s="64"/>
      <c r="Z59" s="110" t="s">
        <v>88</v>
      </c>
      <c r="AA59" s="111">
        <v>244</v>
      </c>
      <c r="AB59" s="111">
        <v>0</v>
      </c>
      <c r="AC59" s="155"/>
      <c r="AD59" s="155"/>
      <c r="AE59" s="155"/>
      <c r="AF59" s="155"/>
      <c r="AG59" s="155"/>
      <c r="AH59" s="156"/>
      <c r="AI59" s="112">
        <v>0.1</v>
      </c>
      <c r="AJ59" s="157"/>
      <c r="AK59" s="157"/>
      <c r="AL59" s="157"/>
      <c r="AM59" s="157"/>
      <c r="AN59" s="24">
        <v>0</v>
      </c>
      <c r="AO59" s="23">
        <v>0</v>
      </c>
      <c r="AP59" s="158"/>
      <c r="AQ59" s="158"/>
      <c r="AR59" s="159"/>
      <c r="AS59" s="21" t="s">
        <v>2</v>
      </c>
    </row>
    <row r="60" spans="1:45" ht="15" customHeight="1">
      <c r="A60" s="22"/>
      <c r="B60" s="153" t="s">
        <v>11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4"/>
      <c r="V60" s="113">
        <v>606</v>
      </c>
      <c r="W60" s="108">
        <v>1</v>
      </c>
      <c r="X60" s="109">
        <v>4</v>
      </c>
      <c r="Y60" s="64"/>
      <c r="Z60" s="110" t="s">
        <v>88</v>
      </c>
      <c r="AA60" s="111">
        <v>244</v>
      </c>
      <c r="AB60" s="111">
        <v>300</v>
      </c>
      <c r="AC60" s="155"/>
      <c r="AD60" s="155"/>
      <c r="AE60" s="155"/>
      <c r="AF60" s="155"/>
      <c r="AG60" s="155"/>
      <c r="AH60" s="156"/>
      <c r="AI60" s="112">
        <v>0.1</v>
      </c>
      <c r="AJ60" s="149"/>
      <c r="AK60" s="149"/>
      <c r="AL60" s="149"/>
      <c r="AM60" s="149"/>
      <c r="AN60" s="24">
        <v>0</v>
      </c>
      <c r="AO60" s="23">
        <v>0</v>
      </c>
      <c r="AP60" s="150"/>
      <c r="AQ60" s="150"/>
      <c r="AR60" s="151"/>
      <c r="AS60" s="21" t="s">
        <v>2</v>
      </c>
    </row>
    <row r="61" spans="1:45" ht="15" customHeight="1">
      <c r="A61" s="22"/>
      <c r="B61" s="153" t="s">
        <v>10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4"/>
      <c r="V61" s="113">
        <v>606</v>
      </c>
      <c r="W61" s="108">
        <v>1</v>
      </c>
      <c r="X61" s="109">
        <v>4</v>
      </c>
      <c r="Y61" s="64"/>
      <c r="Z61" s="110" t="s">
        <v>88</v>
      </c>
      <c r="AA61" s="111">
        <v>244</v>
      </c>
      <c r="AB61" s="111">
        <v>340</v>
      </c>
      <c r="AC61" s="155"/>
      <c r="AD61" s="155"/>
      <c r="AE61" s="155"/>
      <c r="AF61" s="155"/>
      <c r="AG61" s="155"/>
      <c r="AH61" s="156"/>
      <c r="AI61" s="112">
        <v>0.1</v>
      </c>
      <c r="AJ61" s="160"/>
      <c r="AK61" s="160"/>
      <c r="AL61" s="160"/>
      <c r="AM61" s="160"/>
      <c r="AN61" s="24">
        <v>0</v>
      </c>
      <c r="AO61" s="23">
        <v>0</v>
      </c>
      <c r="AP61" s="161"/>
      <c r="AQ61" s="161"/>
      <c r="AR61" s="162"/>
      <c r="AS61" s="21" t="s">
        <v>2</v>
      </c>
    </row>
    <row r="62" spans="1:45" ht="54" customHeight="1">
      <c r="A62" s="22"/>
      <c r="B62" s="145" t="s">
        <v>24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6"/>
      <c r="V62" s="98">
        <v>606</v>
      </c>
      <c r="W62" s="99">
        <v>1</v>
      </c>
      <c r="X62" s="100">
        <v>4</v>
      </c>
      <c r="Y62" s="65"/>
      <c r="Z62" s="101" t="s">
        <v>23</v>
      </c>
      <c r="AA62" s="102">
        <v>0</v>
      </c>
      <c r="AB62" s="102">
        <v>0</v>
      </c>
      <c r="AC62" s="147"/>
      <c r="AD62" s="147"/>
      <c r="AE62" s="147"/>
      <c r="AF62" s="147"/>
      <c r="AG62" s="147"/>
      <c r="AH62" s="148"/>
      <c r="AI62" s="103">
        <v>59.4</v>
      </c>
      <c r="AJ62" s="157"/>
      <c r="AK62" s="157"/>
      <c r="AL62" s="157"/>
      <c r="AM62" s="157"/>
      <c r="AN62" s="24">
        <v>0</v>
      </c>
      <c r="AO62" s="23">
        <v>0</v>
      </c>
      <c r="AP62" s="158"/>
      <c r="AQ62" s="158"/>
      <c r="AR62" s="159"/>
      <c r="AS62" s="21" t="s">
        <v>2</v>
      </c>
    </row>
    <row r="63" spans="1:45" ht="25.5" customHeight="1">
      <c r="A63" s="22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 t="s">
        <v>17</v>
      </c>
      <c r="M63" s="114"/>
      <c r="N63" s="114"/>
      <c r="O63" s="114"/>
      <c r="P63" s="114"/>
      <c r="Q63" s="114"/>
      <c r="R63" s="114"/>
      <c r="S63" s="114"/>
      <c r="T63" s="114"/>
      <c r="U63" s="115"/>
      <c r="V63" s="113">
        <v>606</v>
      </c>
      <c r="W63" s="108">
        <v>1</v>
      </c>
      <c r="X63" s="109">
        <v>4</v>
      </c>
      <c r="Y63" s="64"/>
      <c r="Z63" s="110" t="s">
        <v>23</v>
      </c>
      <c r="AA63" s="111">
        <v>244</v>
      </c>
      <c r="AB63" s="111"/>
      <c r="AC63" s="116"/>
      <c r="AD63" s="116"/>
      <c r="AE63" s="116"/>
      <c r="AF63" s="116"/>
      <c r="AG63" s="116"/>
      <c r="AH63" s="117"/>
      <c r="AI63" s="112">
        <v>59.4</v>
      </c>
      <c r="AJ63" s="54"/>
      <c r="AK63" s="54"/>
      <c r="AL63" s="54"/>
      <c r="AM63" s="54"/>
      <c r="AN63" s="24"/>
      <c r="AO63" s="56"/>
      <c r="AP63" s="55"/>
      <c r="AQ63" s="55"/>
      <c r="AR63" s="56"/>
      <c r="AS63" s="21"/>
    </row>
    <row r="64" spans="1:45" ht="15" customHeight="1">
      <c r="A64" s="22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 t="s">
        <v>5</v>
      </c>
      <c r="M64" s="114"/>
      <c r="N64" s="114"/>
      <c r="O64" s="114"/>
      <c r="P64" s="114"/>
      <c r="Q64" s="114"/>
      <c r="R64" s="114"/>
      <c r="S64" s="114"/>
      <c r="T64" s="114"/>
      <c r="U64" s="115"/>
      <c r="V64" s="113">
        <v>606</v>
      </c>
      <c r="W64" s="108">
        <v>1</v>
      </c>
      <c r="X64" s="109">
        <v>4</v>
      </c>
      <c r="Y64" s="64"/>
      <c r="Z64" s="110" t="s">
        <v>23</v>
      </c>
      <c r="AA64" s="111">
        <v>244</v>
      </c>
      <c r="AB64" s="111">
        <v>200</v>
      </c>
      <c r="AC64" s="116"/>
      <c r="AD64" s="116"/>
      <c r="AE64" s="116"/>
      <c r="AF64" s="116"/>
      <c r="AG64" s="116"/>
      <c r="AH64" s="117"/>
      <c r="AI64" s="112">
        <v>59.4</v>
      </c>
      <c r="AJ64" s="54"/>
      <c r="AK64" s="54"/>
      <c r="AL64" s="54"/>
      <c r="AM64" s="54"/>
      <c r="AN64" s="24"/>
      <c r="AO64" s="56"/>
      <c r="AP64" s="55"/>
      <c r="AQ64" s="55"/>
      <c r="AR64" s="56"/>
      <c r="AS64" s="21"/>
    </row>
    <row r="65" spans="1:45" ht="15" customHeight="1">
      <c r="A65" s="22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 t="s">
        <v>16</v>
      </c>
      <c r="M65" s="114"/>
      <c r="N65" s="114"/>
      <c r="O65" s="114"/>
      <c r="P65" s="114"/>
      <c r="Q65" s="114"/>
      <c r="R65" s="114"/>
      <c r="S65" s="114"/>
      <c r="T65" s="114"/>
      <c r="U65" s="115"/>
      <c r="V65" s="113">
        <v>606</v>
      </c>
      <c r="W65" s="108">
        <v>1</v>
      </c>
      <c r="X65" s="109">
        <v>4</v>
      </c>
      <c r="Y65" s="64"/>
      <c r="Z65" s="110" t="s">
        <v>23</v>
      </c>
      <c r="AA65" s="111">
        <v>244</v>
      </c>
      <c r="AB65" s="111">
        <v>220</v>
      </c>
      <c r="AC65" s="116"/>
      <c r="AD65" s="116"/>
      <c r="AE65" s="116"/>
      <c r="AF65" s="116"/>
      <c r="AG65" s="116"/>
      <c r="AH65" s="117"/>
      <c r="AI65" s="112">
        <v>59.4</v>
      </c>
      <c r="AJ65" s="54"/>
      <c r="AK65" s="54"/>
      <c r="AL65" s="54"/>
      <c r="AM65" s="54"/>
      <c r="AN65" s="24"/>
      <c r="AO65" s="56"/>
      <c r="AP65" s="55"/>
      <c r="AQ65" s="55"/>
      <c r="AR65" s="56"/>
      <c r="AS65" s="21"/>
    </row>
    <row r="66" spans="1:45" ht="15" customHeight="1">
      <c r="A66" s="22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 t="s">
        <v>14</v>
      </c>
      <c r="M66" s="114"/>
      <c r="N66" s="114"/>
      <c r="O66" s="114"/>
      <c r="P66" s="114"/>
      <c r="Q66" s="114"/>
      <c r="R66" s="114"/>
      <c r="S66" s="114"/>
      <c r="T66" s="114"/>
      <c r="U66" s="115"/>
      <c r="V66" s="113">
        <v>606</v>
      </c>
      <c r="W66" s="108">
        <v>1</v>
      </c>
      <c r="X66" s="109">
        <v>4</v>
      </c>
      <c r="Y66" s="64"/>
      <c r="Z66" s="110" t="s">
        <v>23</v>
      </c>
      <c r="AA66" s="111">
        <v>244</v>
      </c>
      <c r="AB66" s="111">
        <v>223</v>
      </c>
      <c r="AC66" s="116"/>
      <c r="AD66" s="116"/>
      <c r="AE66" s="116"/>
      <c r="AF66" s="116"/>
      <c r="AG66" s="116"/>
      <c r="AH66" s="117"/>
      <c r="AI66" s="112">
        <v>59.4</v>
      </c>
      <c r="AJ66" s="54"/>
      <c r="AK66" s="54"/>
      <c r="AL66" s="54"/>
      <c r="AM66" s="54"/>
      <c r="AN66" s="24"/>
      <c r="AO66" s="56"/>
      <c r="AP66" s="55"/>
      <c r="AQ66" s="55"/>
      <c r="AR66" s="56"/>
      <c r="AS66" s="21"/>
    </row>
    <row r="67" spans="1:45" ht="40.5" customHeight="1">
      <c r="A67" s="22"/>
      <c r="B67" s="145" t="s">
        <v>85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6"/>
      <c r="V67" s="98">
        <v>606</v>
      </c>
      <c r="W67" s="99">
        <v>1</v>
      </c>
      <c r="X67" s="100">
        <v>6</v>
      </c>
      <c r="Y67" s="64"/>
      <c r="Z67" s="101">
        <v>0</v>
      </c>
      <c r="AA67" s="102">
        <v>0</v>
      </c>
      <c r="AB67" s="102">
        <v>0</v>
      </c>
      <c r="AC67" s="147"/>
      <c r="AD67" s="147"/>
      <c r="AE67" s="147"/>
      <c r="AF67" s="147"/>
      <c r="AG67" s="147"/>
      <c r="AH67" s="148"/>
      <c r="AI67" s="103">
        <v>27</v>
      </c>
      <c r="AJ67" s="149"/>
      <c r="AK67" s="149"/>
      <c r="AL67" s="149"/>
      <c r="AM67" s="149"/>
      <c r="AN67" s="24">
        <v>27000</v>
      </c>
      <c r="AO67" s="23">
        <v>27000</v>
      </c>
      <c r="AP67" s="150"/>
      <c r="AQ67" s="150"/>
      <c r="AR67" s="151"/>
      <c r="AS67" s="21" t="s">
        <v>2</v>
      </c>
    </row>
    <row r="68" spans="1:45" ht="28.5" customHeight="1">
      <c r="A68" s="22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04" t="s">
        <v>81</v>
      </c>
      <c r="M68" s="104"/>
      <c r="N68" s="104"/>
      <c r="O68" s="104"/>
      <c r="P68" s="104"/>
      <c r="Q68" s="104"/>
      <c r="R68" s="104"/>
      <c r="S68" s="104"/>
      <c r="T68" s="104"/>
      <c r="U68" s="105"/>
      <c r="V68" s="98">
        <v>606</v>
      </c>
      <c r="W68" s="99">
        <v>1</v>
      </c>
      <c r="X68" s="100">
        <v>6</v>
      </c>
      <c r="Y68" s="65"/>
      <c r="Z68" s="101" t="s">
        <v>80</v>
      </c>
      <c r="AA68" s="102"/>
      <c r="AB68" s="102"/>
      <c r="AC68" s="106"/>
      <c r="AD68" s="106"/>
      <c r="AE68" s="106"/>
      <c r="AF68" s="106"/>
      <c r="AG68" s="106"/>
      <c r="AH68" s="107"/>
      <c r="AI68" s="103">
        <v>27</v>
      </c>
      <c r="AJ68" s="60"/>
      <c r="AK68" s="60"/>
      <c r="AL68" s="60"/>
      <c r="AM68" s="60"/>
      <c r="AN68" s="24"/>
      <c r="AO68" s="56"/>
      <c r="AP68" s="61"/>
      <c r="AQ68" s="61"/>
      <c r="AR68" s="62"/>
      <c r="AS68" s="21"/>
    </row>
    <row r="69" spans="1:45" ht="15" customHeight="1">
      <c r="A69" s="22"/>
      <c r="B69" s="153" t="s">
        <v>84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4"/>
      <c r="V69" s="113">
        <v>606</v>
      </c>
      <c r="W69" s="108">
        <v>1</v>
      </c>
      <c r="X69" s="109">
        <v>6</v>
      </c>
      <c r="Y69" s="64"/>
      <c r="Z69" s="110" t="s">
        <v>80</v>
      </c>
      <c r="AA69" s="111" t="s">
        <v>82</v>
      </c>
      <c r="AB69" s="111">
        <v>0</v>
      </c>
      <c r="AC69" s="155"/>
      <c r="AD69" s="155"/>
      <c r="AE69" s="155"/>
      <c r="AF69" s="155"/>
      <c r="AG69" s="155"/>
      <c r="AH69" s="156"/>
      <c r="AI69" s="112">
        <v>27</v>
      </c>
      <c r="AJ69" s="157"/>
      <c r="AK69" s="157"/>
      <c r="AL69" s="157"/>
      <c r="AM69" s="157"/>
      <c r="AN69" s="24">
        <v>27000</v>
      </c>
      <c r="AO69" s="23">
        <v>27000</v>
      </c>
      <c r="AP69" s="158"/>
      <c r="AQ69" s="158"/>
      <c r="AR69" s="159"/>
      <c r="AS69" s="21" t="s">
        <v>2</v>
      </c>
    </row>
    <row r="70" spans="1:45" ht="15" customHeight="1">
      <c r="A70" s="22"/>
      <c r="B70" s="153" t="s">
        <v>5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4"/>
      <c r="V70" s="113">
        <v>606</v>
      </c>
      <c r="W70" s="108">
        <v>1</v>
      </c>
      <c r="X70" s="109">
        <v>6</v>
      </c>
      <c r="Y70" s="64"/>
      <c r="Z70" s="110" t="s">
        <v>80</v>
      </c>
      <c r="AA70" s="111" t="s">
        <v>82</v>
      </c>
      <c r="AB70" s="111">
        <v>200</v>
      </c>
      <c r="AC70" s="155"/>
      <c r="AD70" s="155"/>
      <c r="AE70" s="155"/>
      <c r="AF70" s="155"/>
      <c r="AG70" s="155"/>
      <c r="AH70" s="156"/>
      <c r="AI70" s="112">
        <v>27</v>
      </c>
      <c r="AJ70" s="149"/>
      <c r="AK70" s="149"/>
      <c r="AL70" s="149"/>
      <c r="AM70" s="149"/>
      <c r="AN70" s="24">
        <v>27000</v>
      </c>
      <c r="AO70" s="23">
        <v>27000</v>
      </c>
      <c r="AP70" s="150"/>
      <c r="AQ70" s="150"/>
      <c r="AR70" s="151"/>
      <c r="AS70" s="21" t="s">
        <v>2</v>
      </c>
    </row>
    <row r="71" spans="1:45" ht="26.25" customHeight="1">
      <c r="A71" s="22"/>
      <c r="B71" s="153" t="s">
        <v>83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4"/>
      <c r="V71" s="113">
        <v>606</v>
      </c>
      <c r="W71" s="108">
        <v>1</v>
      </c>
      <c r="X71" s="109">
        <v>6</v>
      </c>
      <c r="Y71" s="64"/>
      <c r="Z71" s="110" t="s">
        <v>80</v>
      </c>
      <c r="AA71" s="111" t="s">
        <v>82</v>
      </c>
      <c r="AB71" s="111">
        <v>251</v>
      </c>
      <c r="AC71" s="155"/>
      <c r="AD71" s="155"/>
      <c r="AE71" s="155"/>
      <c r="AF71" s="155"/>
      <c r="AG71" s="155"/>
      <c r="AH71" s="156"/>
      <c r="AI71" s="112">
        <v>27</v>
      </c>
      <c r="AJ71" s="160"/>
      <c r="AK71" s="160"/>
      <c r="AL71" s="160"/>
      <c r="AM71" s="160"/>
      <c r="AN71" s="24">
        <v>27000</v>
      </c>
      <c r="AO71" s="23">
        <v>27000</v>
      </c>
      <c r="AP71" s="161"/>
      <c r="AQ71" s="161"/>
      <c r="AR71" s="162"/>
      <c r="AS71" s="21" t="s">
        <v>2</v>
      </c>
    </row>
    <row r="72" spans="1:45" ht="15" customHeight="1">
      <c r="A72" s="22"/>
      <c r="B72" s="145" t="s">
        <v>79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6"/>
      <c r="V72" s="98">
        <v>606</v>
      </c>
      <c r="W72" s="99">
        <v>1</v>
      </c>
      <c r="X72" s="100">
        <v>13</v>
      </c>
      <c r="Y72" s="64"/>
      <c r="Z72" s="101">
        <v>0</v>
      </c>
      <c r="AA72" s="102">
        <v>0</v>
      </c>
      <c r="AB72" s="102">
        <v>0</v>
      </c>
      <c r="AC72" s="147"/>
      <c r="AD72" s="147"/>
      <c r="AE72" s="147"/>
      <c r="AF72" s="147"/>
      <c r="AG72" s="147"/>
      <c r="AH72" s="148"/>
      <c r="AI72" s="103">
        <v>8.1999999999999993</v>
      </c>
      <c r="AJ72" s="149"/>
      <c r="AK72" s="149"/>
      <c r="AL72" s="149"/>
      <c r="AM72" s="149"/>
      <c r="AN72" s="24">
        <v>0</v>
      </c>
      <c r="AO72" s="23">
        <v>0</v>
      </c>
      <c r="AP72" s="150"/>
      <c r="AQ72" s="150"/>
      <c r="AR72" s="151"/>
      <c r="AS72" s="21" t="s">
        <v>2</v>
      </c>
    </row>
    <row r="73" spans="1:45" ht="15" customHeight="1">
      <c r="A73" s="22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 t="s">
        <v>78</v>
      </c>
      <c r="M73" s="104"/>
      <c r="N73" s="104"/>
      <c r="O73" s="104"/>
      <c r="P73" s="104"/>
      <c r="Q73" s="104"/>
      <c r="R73" s="104"/>
      <c r="S73" s="104"/>
      <c r="T73" s="104"/>
      <c r="U73" s="105"/>
      <c r="V73" s="98">
        <v>606</v>
      </c>
      <c r="W73" s="99">
        <v>1</v>
      </c>
      <c r="X73" s="100">
        <v>13</v>
      </c>
      <c r="Y73" s="65"/>
      <c r="Z73" s="101" t="s">
        <v>77</v>
      </c>
      <c r="AA73" s="102"/>
      <c r="AB73" s="102"/>
      <c r="AC73" s="106"/>
      <c r="AD73" s="106"/>
      <c r="AE73" s="106"/>
      <c r="AF73" s="106"/>
      <c r="AG73" s="106"/>
      <c r="AH73" s="107"/>
      <c r="AI73" s="103">
        <v>8.1999999999999993</v>
      </c>
      <c r="AJ73" s="60"/>
      <c r="AK73" s="60"/>
      <c r="AL73" s="60"/>
      <c r="AM73" s="60"/>
      <c r="AN73" s="24"/>
      <c r="AO73" s="56"/>
      <c r="AP73" s="61"/>
      <c r="AQ73" s="61"/>
      <c r="AR73" s="62"/>
      <c r="AS73" s="21"/>
    </row>
    <row r="74" spans="1:45" ht="26.25" customHeight="1">
      <c r="A74" s="22"/>
      <c r="B74" s="153" t="s">
        <v>17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4"/>
      <c r="V74" s="98">
        <v>606</v>
      </c>
      <c r="W74" s="108">
        <v>1</v>
      </c>
      <c r="X74" s="109">
        <v>13</v>
      </c>
      <c r="Y74" s="64"/>
      <c r="Z74" s="110" t="s">
        <v>77</v>
      </c>
      <c r="AA74" s="111" t="s">
        <v>9</v>
      </c>
      <c r="AB74" s="111">
        <v>0</v>
      </c>
      <c r="AC74" s="155"/>
      <c r="AD74" s="155"/>
      <c r="AE74" s="155"/>
      <c r="AF74" s="155"/>
      <c r="AG74" s="155"/>
      <c r="AH74" s="156"/>
      <c r="AI74" s="112">
        <v>6.2</v>
      </c>
      <c r="AJ74" s="157"/>
      <c r="AK74" s="157"/>
      <c r="AL74" s="157"/>
      <c r="AM74" s="157"/>
      <c r="AN74" s="24">
        <v>0</v>
      </c>
      <c r="AO74" s="23">
        <v>0</v>
      </c>
      <c r="AP74" s="158"/>
      <c r="AQ74" s="158"/>
      <c r="AR74" s="159"/>
      <c r="AS74" s="21" t="s">
        <v>2</v>
      </c>
    </row>
    <row r="75" spans="1:45" ht="15" customHeight="1">
      <c r="A75" s="22"/>
      <c r="B75" s="153" t="s">
        <v>5</v>
      </c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4"/>
      <c r="V75" s="113">
        <v>606</v>
      </c>
      <c r="W75" s="108">
        <v>1</v>
      </c>
      <c r="X75" s="109">
        <v>13</v>
      </c>
      <c r="Y75" s="64"/>
      <c r="Z75" s="110" t="s">
        <v>77</v>
      </c>
      <c r="AA75" s="111" t="s">
        <v>9</v>
      </c>
      <c r="AB75" s="111">
        <v>200</v>
      </c>
      <c r="AC75" s="155"/>
      <c r="AD75" s="155"/>
      <c r="AE75" s="155"/>
      <c r="AF75" s="155"/>
      <c r="AG75" s="155"/>
      <c r="AH75" s="156"/>
      <c r="AI75" s="112">
        <v>6.2</v>
      </c>
      <c r="AJ75" s="149"/>
      <c r="AK75" s="149"/>
      <c r="AL75" s="149"/>
      <c r="AM75" s="149"/>
      <c r="AN75" s="24">
        <v>0</v>
      </c>
      <c r="AO75" s="23">
        <v>0</v>
      </c>
      <c r="AP75" s="150"/>
      <c r="AQ75" s="150"/>
      <c r="AR75" s="151"/>
      <c r="AS75" s="21" t="s">
        <v>2</v>
      </c>
    </row>
    <row r="76" spans="1:45" ht="15" customHeight="1">
      <c r="A76" s="22"/>
      <c r="B76" s="153" t="s">
        <v>12</v>
      </c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4"/>
      <c r="V76" s="113">
        <v>606</v>
      </c>
      <c r="W76" s="108">
        <v>1</v>
      </c>
      <c r="X76" s="109">
        <v>13</v>
      </c>
      <c r="Y76" s="64"/>
      <c r="Z76" s="110" t="s">
        <v>77</v>
      </c>
      <c r="AA76" s="111" t="s">
        <v>9</v>
      </c>
      <c r="AB76" s="111">
        <v>226</v>
      </c>
      <c r="AC76" s="155"/>
      <c r="AD76" s="155"/>
      <c r="AE76" s="155"/>
      <c r="AF76" s="155"/>
      <c r="AG76" s="155"/>
      <c r="AH76" s="156"/>
      <c r="AI76" s="112">
        <v>5.2</v>
      </c>
      <c r="AJ76" s="160"/>
      <c r="AK76" s="160"/>
      <c r="AL76" s="160"/>
      <c r="AM76" s="160"/>
      <c r="AN76" s="24">
        <v>0</v>
      </c>
      <c r="AO76" s="23">
        <v>0</v>
      </c>
      <c r="AP76" s="161"/>
      <c r="AQ76" s="161"/>
      <c r="AR76" s="162"/>
      <c r="AS76" s="21" t="s">
        <v>2</v>
      </c>
    </row>
    <row r="77" spans="1:45" ht="15" customHeight="1">
      <c r="A77" s="22"/>
      <c r="B77" s="153" t="s">
        <v>4</v>
      </c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4"/>
      <c r="V77" s="113">
        <v>606</v>
      </c>
      <c r="W77" s="108">
        <v>1</v>
      </c>
      <c r="X77" s="109">
        <v>13</v>
      </c>
      <c r="Y77" s="64"/>
      <c r="Z77" s="110" t="s">
        <v>77</v>
      </c>
      <c r="AA77" s="111" t="s">
        <v>9</v>
      </c>
      <c r="AB77" s="111">
        <v>290</v>
      </c>
      <c r="AC77" s="155"/>
      <c r="AD77" s="155"/>
      <c r="AE77" s="155"/>
      <c r="AF77" s="155"/>
      <c r="AG77" s="155"/>
      <c r="AH77" s="156"/>
      <c r="AI77" s="112">
        <v>1</v>
      </c>
      <c r="AJ77" s="160"/>
      <c r="AK77" s="160"/>
      <c r="AL77" s="160"/>
      <c r="AM77" s="160"/>
      <c r="AN77" s="24">
        <v>0</v>
      </c>
      <c r="AO77" s="23">
        <v>0</v>
      </c>
      <c r="AP77" s="161"/>
      <c r="AQ77" s="161"/>
      <c r="AR77" s="162"/>
      <c r="AS77" s="21" t="s">
        <v>2</v>
      </c>
    </row>
    <row r="78" spans="1:45" ht="15" customHeight="1">
      <c r="A78" s="22"/>
      <c r="B78" s="153" t="s">
        <v>6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4"/>
      <c r="V78" s="113">
        <v>606</v>
      </c>
      <c r="W78" s="108">
        <v>1</v>
      </c>
      <c r="X78" s="109">
        <v>13</v>
      </c>
      <c r="Y78" s="64"/>
      <c r="Z78" s="110" t="s">
        <v>77</v>
      </c>
      <c r="AA78" s="111" t="s">
        <v>1</v>
      </c>
      <c r="AB78" s="111">
        <v>0</v>
      </c>
      <c r="AC78" s="155"/>
      <c r="AD78" s="155"/>
      <c r="AE78" s="155"/>
      <c r="AF78" s="155"/>
      <c r="AG78" s="155"/>
      <c r="AH78" s="156"/>
      <c r="AI78" s="112">
        <v>2</v>
      </c>
      <c r="AJ78" s="157"/>
      <c r="AK78" s="157"/>
      <c r="AL78" s="157"/>
      <c r="AM78" s="157"/>
      <c r="AN78" s="24">
        <v>0</v>
      </c>
      <c r="AO78" s="23">
        <v>0</v>
      </c>
      <c r="AP78" s="158"/>
      <c r="AQ78" s="158"/>
      <c r="AR78" s="159"/>
      <c r="AS78" s="21" t="s">
        <v>2</v>
      </c>
    </row>
    <row r="79" spans="1:45" ht="15" customHeight="1">
      <c r="A79" s="22"/>
      <c r="B79" s="153" t="s">
        <v>5</v>
      </c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4"/>
      <c r="V79" s="113">
        <v>606</v>
      </c>
      <c r="W79" s="108">
        <v>1</v>
      </c>
      <c r="X79" s="109">
        <v>13</v>
      </c>
      <c r="Y79" s="64"/>
      <c r="Z79" s="110" t="s">
        <v>77</v>
      </c>
      <c r="AA79" s="111" t="s">
        <v>1</v>
      </c>
      <c r="AB79" s="111">
        <v>200</v>
      </c>
      <c r="AC79" s="155"/>
      <c r="AD79" s="155"/>
      <c r="AE79" s="155"/>
      <c r="AF79" s="155"/>
      <c r="AG79" s="155"/>
      <c r="AH79" s="156"/>
      <c r="AI79" s="112">
        <v>2</v>
      </c>
      <c r="AJ79" s="149"/>
      <c r="AK79" s="149"/>
      <c r="AL79" s="149"/>
      <c r="AM79" s="149"/>
      <c r="AN79" s="24">
        <v>0</v>
      </c>
      <c r="AO79" s="23">
        <v>0</v>
      </c>
      <c r="AP79" s="150"/>
      <c r="AQ79" s="150"/>
      <c r="AR79" s="151"/>
      <c r="AS79" s="21" t="s">
        <v>2</v>
      </c>
    </row>
    <row r="80" spans="1:45" ht="15" customHeight="1">
      <c r="A80" s="22"/>
      <c r="B80" s="153" t="s">
        <v>4</v>
      </c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4"/>
      <c r="V80" s="113">
        <v>606</v>
      </c>
      <c r="W80" s="108">
        <v>1</v>
      </c>
      <c r="X80" s="109">
        <v>13</v>
      </c>
      <c r="Y80" s="64"/>
      <c r="Z80" s="110" t="s">
        <v>77</v>
      </c>
      <c r="AA80" s="111" t="s">
        <v>1</v>
      </c>
      <c r="AB80" s="111">
        <v>290</v>
      </c>
      <c r="AC80" s="155"/>
      <c r="AD80" s="155"/>
      <c r="AE80" s="155"/>
      <c r="AF80" s="155"/>
      <c r="AG80" s="155"/>
      <c r="AH80" s="156"/>
      <c r="AI80" s="112">
        <v>2</v>
      </c>
      <c r="AJ80" s="160"/>
      <c r="AK80" s="160"/>
      <c r="AL80" s="160"/>
      <c r="AM80" s="160"/>
      <c r="AN80" s="24">
        <v>0</v>
      </c>
      <c r="AO80" s="23">
        <v>0</v>
      </c>
      <c r="AP80" s="161"/>
      <c r="AQ80" s="161"/>
      <c r="AR80" s="162"/>
      <c r="AS80" s="21" t="s">
        <v>2</v>
      </c>
    </row>
    <row r="81" spans="1:45" ht="15" customHeight="1">
      <c r="A81" s="22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04" t="s">
        <v>41</v>
      </c>
      <c r="M81" s="104"/>
      <c r="N81" s="104"/>
      <c r="O81" s="104"/>
      <c r="P81" s="104"/>
      <c r="Q81" s="104"/>
      <c r="R81" s="104"/>
      <c r="S81" s="104"/>
      <c r="T81" s="104"/>
      <c r="U81" s="105"/>
      <c r="V81" s="98">
        <v>606</v>
      </c>
      <c r="W81" s="99">
        <v>2</v>
      </c>
      <c r="X81" s="100">
        <v>0</v>
      </c>
      <c r="Y81" s="65"/>
      <c r="Z81" s="101"/>
      <c r="AA81" s="102"/>
      <c r="AB81" s="102"/>
      <c r="AC81" s="106"/>
      <c r="AD81" s="106"/>
      <c r="AE81" s="106"/>
      <c r="AF81" s="106"/>
      <c r="AG81" s="106"/>
      <c r="AH81" s="107"/>
      <c r="AI81" s="103">
        <f>AI82</f>
        <v>80.7</v>
      </c>
      <c r="AJ81" s="57"/>
      <c r="AK81" s="57"/>
      <c r="AL81" s="57"/>
      <c r="AM81" s="57"/>
      <c r="AN81" s="24"/>
      <c r="AO81" s="56"/>
      <c r="AP81" s="58"/>
      <c r="AQ81" s="58"/>
      <c r="AR81" s="59"/>
      <c r="AS81" s="21"/>
    </row>
    <row r="82" spans="1:45" ht="15" customHeight="1">
      <c r="A82" s="22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04" t="s">
        <v>40</v>
      </c>
      <c r="M82" s="104"/>
      <c r="N82" s="104"/>
      <c r="O82" s="104"/>
      <c r="P82" s="104"/>
      <c r="Q82" s="104"/>
      <c r="R82" s="104"/>
      <c r="S82" s="104"/>
      <c r="T82" s="104"/>
      <c r="U82" s="105"/>
      <c r="V82" s="98">
        <v>606</v>
      </c>
      <c r="W82" s="99">
        <v>2</v>
      </c>
      <c r="X82" s="100">
        <v>3</v>
      </c>
      <c r="Y82" s="65"/>
      <c r="Z82" s="101"/>
      <c r="AA82" s="102"/>
      <c r="AB82" s="102"/>
      <c r="AC82" s="106"/>
      <c r="AD82" s="106"/>
      <c r="AE82" s="106"/>
      <c r="AF82" s="106"/>
      <c r="AG82" s="106"/>
      <c r="AH82" s="107"/>
      <c r="AI82" s="103">
        <f>AI83</f>
        <v>80.7</v>
      </c>
      <c r="AJ82" s="57"/>
      <c r="AK82" s="57"/>
      <c r="AL82" s="57"/>
      <c r="AM82" s="57"/>
      <c r="AN82" s="24"/>
      <c r="AO82" s="56"/>
      <c r="AP82" s="58"/>
      <c r="AQ82" s="58"/>
      <c r="AR82" s="59"/>
      <c r="AS82" s="21"/>
    </row>
    <row r="83" spans="1:45" ht="39.75" customHeight="1">
      <c r="A83" s="22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04" t="s">
        <v>34</v>
      </c>
      <c r="M83" s="104"/>
      <c r="N83" s="104"/>
      <c r="O83" s="104"/>
      <c r="P83" s="104"/>
      <c r="Q83" s="104"/>
      <c r="R83" s="104"/>
      <c r="S83" s="104"/>
      <c r="T83" s="104"/>
      <c r="U83" s="105"/>
      <c r="V83" s="98">
        <v>606</v>
      </c>
      <c r="W83" s="99">
        <v>2</v>
      </c>
      <c r="X83" s="100">
        <v>3</v>
      </c>
      <c r="Y83" s="65"/>
      <c r="Z83" s="101" t="s">
        <v>33</v>
      </c>
      <c r="AA83" s="102"/>
      <c r="AB83" s="102"/>
      <c r="AC83" s="106"/>
      <c r="AD83" s="106"/>
      <c r="AE83" s="106"/>
      <c r="AF83" s="106"/>
      <c r="AG83" s="106"/>
      <c r="AH83" s="107"/>
      <c r="AI83" s="103">
        <f>AI84+AI87+AI90+AI93</f>
        <v>80.7</v>
      </c>
      <c r="AJ83" s="57"/>
      <c r="AK83" s="57"/>
      <c r="AL83" s="57"/>
      <c r="AM83" s="57"/>
      <c r="AN83" s="24"/>
      <c r="AO83" s="56"/>
      <c r="AP83" s="58"/>
      <c r="AQ83" s="58"/>
      <c r="AR83" s="59"/>
      <c r="AS83" s="21"/>
    </row>
    <row r="84" spans="1:45" ht="15" customHeight="1">
      <c r="A84" s="22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 t="s">
        <v>39</v>
      </c>
      <c r="M84" s="114"/>
      <c r="N84" s="114"/>
      <c r="O84" s="114"/>
      <c r="P84" s="114"/>
      <c r="Q84" s="114"/>
      <c r="R84" s="114"/>
      <c r="S84" s="114"/>
      <c r="T84" s="114"/>
      <c r="U84" s="115"/>
      <c r="V84" s="113">
        <v>606</v>
      </c>
      <c r="W84" s="108">
        <v>2</v>
      </c>
      <c r="X84" s="109">
        <v>3</v>
      </c>
      <c r="Y84" s="64"/>
      <c r="Z84" s="110" t="s">
        <v>33</v>
      </c>
      <c r="AA84" s="111" t="s">
        <v>38</v>
      </c>
      <c r="AB84" s="111">
        <v>0</v>
      </c>
      <c r="AC84" s="116"/>
      <c r="AD84" s="116"/>
      <c r="AE84" s="116"/>
      <c r="AF84" s="116"/>
      <c r="AG84" s="116"/>
      <c r="AH84" s="117"/>
      <c r="AI84" s="112">
        <f>AI85</f>
        <v>60.3</v>
      </c>
      <c r="AJ84" s="57"/>
      <c r="AK84" s="57"/>
      <c r="AL84" s="57"/>
      <c r="AM84" s="57"/>
      <c r="AN84" s="24"/>
      <c r="AO84" s="56"/>
      <c r="AP84" s="58"/>
      <c r="AQ84" s="58"/>
      <c r="AR84" s="59"/>
      <c r="AS84" s="21"/>
    </row>
    <row r="85" spans="1:45" ht="15" customHeight="1">
      <c r="A85" s="22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 t="s">
        <v>5</v>
      </c>
      <c r="M85" s="114"/>
      <c r="N85" s="114"/>
      <c r="O85" s="114"/>
      <c r="P85" s="114"/>
      <c r="Q85" s="114"/>
      <c r="R85" s="114"/>
      <c r="S85" s="114"/>
      <c r="T85" s="114"/>
      <c r="U85" s="115"/>
      <c r="V85" s="113">
        <v>606</v>
      </c>
      <c r="W85" s="108">
        <v>2</v>
      </c>
      <c r="X85" s="109">
        <v>3</v>
      </c>
      <c r="Y85" s="64"/>
      <c r="Z85" s="110" t="s">
        <v>33</v>
      </c>
      <c r="AA85" s="111" t="s">
        <v>38</v>
      </c>
      <c r="AB85" s="111">
        <v>200</v>
      </c>
      <c r="AC85" s="116"/>
      <c r="AD85" s="116"/>
      <c r="AE85" s="116"/>
      <c r="AF85" s="116"/>
      <c r="AG85" s="116"/>
      <c r="AH85" s="117"/>
      <c r="AI85" s="112">
        <f>AI86</f>
        <v>60.3</v>
      </c>
      <c r="AJ85" s="57"/>
      <c r="AK85" s="57"/>
      <c r="AL85" s="57"/>
      <c r="AM85" s="57"/>
      <c r="AN85" s="24"/>
      <c r="AO85" s="56"/>
      <c r="AP85" s="58"/>
      <c r="AQ85" s="58"/>
      <c r="AR85" s="59"/>
      <c r="AS85" s="21"/>
    </row>
    <row r="86" spans="1:45" ht="15" customHeight="1">
      <c r="A86" s="22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 t="s">
        <v>28</v>
      </c>
      <c r="M86" s="114"/>
      <c r="N86" s="114"/>
      <c r="O86" s="114"/>
      <c r="P86" s="114"/>
      <c r="Q86" s="114"/>
      <c r="R86" s="114"/>
      <c r="S86" s="114"/>
      <c r="T86" s="114"/>
      <c r="U86" s="115"/>
      <c r="V86" s="113">
        <v>606</v>
      </c>
      <c r="W86" s="108">
        <v>2</v>
      </c>
      <c r="X86" s="109">
        <v>3</v>
      </c>
      <c r="Y86" s="64"/>
      <c r="Z86" s="110" t="s">
        <v>33</v>
      </c>
      <c r="AA86" s="111" t="s">
        <v>38</v>
      </c>
      <c r="AB86" s="111">
        <v>211</v>
      </c>
      <c r="AC86" s="116"/>
      <c r="AD86" s="116"/>
      <c r="AE86" s="116"/>
      <c r="AF86" s="116"/>
      <c r="AG86" s="116"/>
      <c r="AH86" s="117"/>
      <c r="AI86" s="112">
        <v>60.3</v>
      </c>
      <c r="AJ86" s="57"/>
      <c r="AK86" s="57"/>
      <c r="AL86" s="57"/>
      <c r="AM86" s="57"/>
      <c r="AN86" s="24"/>
      <c r="AO86" s="56"/>
      <c r="AP86" s="58"/>
      <c r="AQ86" s="58"/>
      <c r="AR86" s="59"/>
      <c r="AS86" s="21"/>
    </row>
    <row r="87" spans="1:45" ht="25.5" customHeight="1">
      <c r="A87" s="22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 t="s">
        <v>37</v>
      </c>
      <c r="M87" s="114"/>
      <c r="N87" s="114"/>
      <c r="O87" s="114"/>
      <c r="P87" s="114"/>
      <c r="Q87" s="114"/>
      <c r="R87" s="114"/>
      <c r="S87" s="114"/>
      <c r="T87" s="114"/>
      <c r="U87" s="115"/>
      <c r="V87" s="113">
        <v>606</v>
      </c>
      <c r="W87" s="108">
        <v>2</v>
      </c>
      <c r="X87" s="109">
        <v>3</v>
      </c>
      <c r="Y87" s="64"/>
      <c r="Z87" s="110" t="s">
        <v>33</v>
      </c>
      <c r="AA87" s="111" t="s">
        <v>36</v>
      </c>
      <c r="AB87" s="111">
        <v>0</v>
      </c>
      <c r="AC87" s="116"/>
      <c r="AD87" s="116"/>
      <c r="AE87" s="116"/>
      <c r="AF87" s="116"/>
      <c r="AG87" s="116"/>
      <c r="AH87" s="117"/>
      <c r="AI87" s="112">
        <f>AI88</f>
        <v>18.2</v>
      </c>
      <c r="AJ87" s="57"/>
      <c r="AK87" s="57"/>
      <c r="AL87" s="57"/>
      <c r="AM87" s="57"/>
      <c r="AN87" s="24"/>
      <c r="AO87" s="56"/>
      <c r="AP87" s="58"/>
      <c r="AQ87" s="58"/>
      <c r="AR87" s="59"/>
      <c r="AS87" s="21"/>
    </row>
    <row r="88" spans="1:45" ht="15" customHeight="1">
      <c r="A88" s="22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 t="s">
        <v>5</v>
      </c>
      <c r="M88" s="114"/>
      <c r="N88" s="114"/>
      <c r="O88" s="114"/>
      <c r="P88" s="114"/>
      <c r="Q88" s="114"/>
      <c r="R88" s="114"/>
      <c r="S88" s="114"/>
      <c r="T88" s="114"/>
      <c r="U88" s="115"/>
      <c r="V88" s="113">
        <v>606</v>
      </c>
      <c r="W88" s="108">
        <v>2</v>
      </c>
      <c r="X88" s="109">
        <v>3</v>
      </c>
      <c r="Y88" s="64"/>
      <c r="Z88" s="110" t="s">
        <v>33</v>
      </c>
      <c r="AA88" s="111" t="s">
        <v>36</v>
      </c>
      <c r="AB88" s="111">
        <v>200</v>
      </c>
      <c r="AC88" s="116"/>
      <c r="AD88" s="116"/>
      <c r="AE88" s="116"/>
      <c r="AF88" s="116"/>
      <c r="AG88" s="116"/>
      <c r="AH88" s="117"/>
      <c r="AI88" s="112">
        <f>AI89</f>
        <v>18.2</v>
      </c>
      <c r="AJ88" s="57"/>
      <c r="AK88" s="57"/>
      <c r="AL88" s="57"/>
      <c r="AM88" s="57"/>
      <c r="AN88" s="24"/>
      <c r="AO88" s="56"/>
      <c r="AP88" s="58"/>
      <c r="AQ88" s="58"/>
      <c r="AR88" s="59"/>
      <c r="AS88" s="21"/>
    </row>
    <row r="89" spans="1:45" ht="15" customHeight="1">
      <c r="A89" s="22"/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 t="s">
        <v>21</v>
      </c>
      <c r="M89" s="114"/>
      <c r="N89" s="114"/>
      <c r="O89" s="114"/>
      <c r="P89" s="114"/>
      <c r="Q89" s="114"/>
      <c r="R89" s="114"/>
      <c r="S89" s="114"/>
      <c r="T89" s="114"/>
      <c r="U89" s="115"/>
      <c r="V89" s="113">
        <v>606</v>
      </c>
      <c r="W89" s="108">
        <v>2</v>
      </c>
      <c r="X89" s="109">
        <v>3</v>
      </c>
      <c r="Y89" s="64"/>
      <c r="Z89" s="110" t="s">
        <v>33</v>
      </c>
      <c r="AA89" s="111" t="s">
        <v>36</v>
      </c>
      <c r="AB89" s="111">
        <v>213</v>
      </c>
      <c r="AC89" s="116"/>
      <c r="AD89" s="116"/>
      <c r="AE89" s="116"/>
      <c r="AF89" s="116"/>
      <c r="AG89" s="116"/>
      <c r="AH89" s="117"/>
      <c r="AI89" s="112">
        <v>18.2</v>
      </c>
      <c r="AJ89" s="57"/>
      <c r="AK89" s="57"/>
      <c r="AL89" s="57"/>
      <c r="AM89" s="57"/>
      <c r="AN89" s="24"/>
      <c r="AO89" s="56"/>
      <c r="AP89" s="58"/>
      <c r="AQ89" s="58"/>
      <c r="AR89" s="59"/>
      <c r="AS89" s="21"/>
    </row>
    <row r="90" spans="1:45" ht="27.75" customHeight="1">
      <c r="A90" s="22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 t="s">
        <v>19</v>
      </c>
      <c r="M90" s="114"/>
      <c r="N90" s="114"/>
      <c r="O90" s="114"/>
      <c r="P90" s="114"/>
      <c r="Q90" s="114"/>
      <c r="R90" s="114"/>
      <c r="S90" s="114"/>
      <c r="T90" s="114"/>
      <c r="U90" s="115"/>
      <c r="V90" s="113">
        <v>606</v>
      </c>
      <c r="W90" s="108">
        <v>2</v>
      </c>
      <c r="X90" s="109">
        <v>3</v>
      </c>
      <c r="Y90" s="64"/>
      <c r="Z90" s="110" t="s">
        <v>33</v>
      </c>
      <c r="AA90" s="111" t="s">
        <v>18</v>
      </c>
      <c r="AB90" s="111">
        <v>0</v>
      </c>
      <c r="AC90" s="116"/>
      <c r="AD90" s="116"/>
      <c r="AE90" s="116"/>
      <c r="AF90" s="116"/>
      <c r="AG90" s="116"/>
      <c r="AH90" s="117"/>
      <c r="AI90" s="112">
        <f>AI91</f>
        <v>1</v>
      </c>
      <c r="AJ90" s="57"/>
      <c r="AK90" s="57"/>
      <c r="AL90" s="57"/>
      <c r="AM90" s="57"/>
      <c r="AN90" s="24"/>
      <c r="AO90" s="56"/>
      <c r="AP90" s="58"/>
      <c r="AQ90" s="58"/>
      <c r="AR90" s="59"/>
      <c r="AS90" s="21"/>
    </row>
    <row r="91" spans="1:45" ht="15" customHeight="1">
      <c r="A91" s="22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 t="s">
        <v>5</v>
      </c>
      <c r="M91" s="114"/>
      <c r="N91" s="114"/>
      <c r="O91" s="114"/>
      <c r="P91" s="114"/>
      <c r="Q91" s="114"/>
      <c r="R91" s="114"/>
      <c r="S91" s="114"/>
      <c r="T91" s="114"/>
      <c r="U91" s="115"/>
      <c r="V91" s="113">
        <v>606</v>
      </c>
      <c r="W91" s="108">
        <v>2</v>
      </c>
      <c r="X91" s="109">
        <v>3</v>
      </c>
      <c r="Y91" s="64"/>
      <c r="Z91" s="110" t="s">
        <v>33</v>
      </c>
      <c r="AA91" s="111" t="s">
        <v>18</v>
      </c>
      <c r="AB91" s="111">
        <v>200</v>
      </c>
      <c r="AC91" s="116"/>
      <c r="AD91" s="116"/>
      <c r="AE91" s="116"/>
      <c r="AF91" s="116"/>
      <c r="AG91" s="116"/>
      <c r="AH91" s="117"/>
      <c r="AI91" s="112">
        <f>AI92</f>
        <v>1</v>
      </c>
      <c r="AJ91" s="57"/>
      <c r="AK91" s="57"/>
      <c r="AL91" s="57"/>
      <c r="AM91" s="57"/>
      <c r="AN91" s="24"/>
      <c r="AO91" s="56"/>
      <c r="AP91" s="58"/>
      <c r="AQ91" s="58"/>
      <c r="AR91" s="59"/>
      <c r="AS91" s="21"/>
    </row>
    <row r="92" spans="1:45" ht="15" customHeight="1">
      <c r="A92" s="22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 t="s">
        <v>35</v>
      </c>
      <c r="M92" s="114"/>
      <c r="N92" s="114"/>
      <c r="O92" s="114"/>
      <c r="P92" s="114"/>
      <c r="Q92" s="114"/>
      <c r="R92" s="114"/>
      <c r="S92" s="114"/>
      <c r="T92" s="114"/>
      <c r="U92" s="115"/>
      <c r="V92" s="113">
        <v>606</v>
      </c>
      <c r="W92" s="108">
        <v>2</v>
      </c>
      <c r="X92" s="109">
        <v>3</v>
      </c>
      <c r="Y92" s="64"/>
      <c r="Z92" s="110" t="s">
        <v>33</v>
      </c>
      <c r="AA92" s="111" t="s">
        <v>18</v>
      </c>
      <c r="AB92" s="111">
        <v>221</v>
      </c>
      <c r="AC92" s="116"/>
      <c r="AD92" s="116"/>
      <c r="AE92" s="116"/>
      <c r="AF92" s="116"/>
      <c r="AG92" s="116"/>
      <c r="AH92" s="117"/>
      <c r="AI92" s="112">
        <v>1</v>
      </c>
      <c r="AJ92" s="57"/>
      <c r="AK92" s="57"/>
      <c r="AL92" s="57"/>
      <c r="AM92" s="57"/>
      <c r="AN92" s="24"/>
      <c r="AO92" s="56"/>
      <c r="AP92" s="58"/>
      <c r="AQ92" s="58"/>
      <c r="AR92" s="59"/>
      <c r="AS92" s="21"/>
    </row>
    <row r="93" spans="1:45" ht="30.75" customHeight="1">
      <c r="A93" s="22"/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 t="s">
        <v>17</v>
      </c>
      <c r="M93" s="114"/>
      <c r="N93" s="114"/>
      <c r="O93" s="114"/>
      <c r="P93" s="114"/>
      <c r="Q93" s="114"/>
      <c r="R93" s="114"/>
      <c r="S93" s="114"/>
      <c r="T93" s="114"/>
      <c r="U93" s="115"/>
      <c r="V93" s="113">
        <v>606</v>
      </c>
      <c r="W93" s="108">
        <v>2</v>
      </c>
      <c r="X93" s="109">
        <v>3</v>
      </c>
      <c r="Y93" s="64"/>
      <c r="Z93" s="110" t="s">
        <v>33</v>
      </c>
      <c r="AA93" s="111" t="s">
        <v>9</v>
      </c>
      <c r="AB93" s="111">
        <v>0</v>
      </c>
      <c r="AC93" s="116"/>
      <c r="AD93" s="116"/>
      <c r="AE93" s="116"/>
      <c r="AF93" s="116"/>
      <c r="AG93" s="116"/>
      <c r="AH93" s="117"/>
      <c r="AI93" s="112">
        <f>AI94</f>
        <v>1.2</v>
      </c>
      <c r="AJ93" s="57"/>
      <c r="AK93" s="57"/>
      <c r="AL93" s="57"/>
      <c r="AM93" s="57"/>
      <c r="AN93" s="24"/>
      <c r="AO93" s="56"/>
      <c r="AP93" s="58"/>
      <c r="AQ93" s="58"/>
      <c r="AR93" s="59"/>
      <c r="AS93" s="21"/>
    </row>
    <row r="94" spans="1:45" ht="15" customHeight="1">
      <c r="A94" s="22"/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 t="s">
        <v>11</v>
      </c>
      <c r="M94" s="114"/>
      <c r="N94" s="114"/>
      <c r="O94" s="114"/>
      <c r="P94" s="114"/>
      <c r="Q94" s="114"/>
      <c r="R94" s="114"/>
      <c r="S94" s="114"/>
      <c r="T94" s="114"/>
      <c r="U94" s="115"/>
      <c r="V94" s="113">
        <v>606</v>
      </c>
      <c r="W94" s="108">
        <v>2</v>
      </c>
      <c r="X94" s="109">
        <v>3</v>
      </c>
      <c r="Y94" s="64"/>
      <c r="Z94" s="110" t="s">
        <v>33</v>
      </c>
      <c r="AA94" s="111" t="s">
        <v>9</v>
      </c>
      <c r="AB94" s="111">
        <v>300</v>
      </c>
      <c r="AC94" s="116"/>
      <c r="AD94" s="116"/>
      <c r="AE94" s="116"/>
      <c r="AF94" s="116"/>
      <c r="AG94" s="116"/>
      <c r="AH94" s="117"/>
      <c r="AI94" s="112">
        <f>AI95</f>
        <v>1.2</v>
      </c>
      <c r="AJ94" s="57"/>
      <c r="AK94" s="57"/>
      <c r="AL94" s="57"/>
      <c r="AM94" s="57"/>
      <c r="AN94" s="24"/>
      <c r="AO94" s="56"/>
      <c r="AP94" s="58"/>
      <c r="AQ94" s="58"/>
      <c r="AR94" s="59"/>
      <c r="AS94" s="21"/>
    </row>
    <row r="95" spans="1:45" ht="15" customHeight="1">
      <c r="A95" s="22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 t="s">
        <v>10</v>
      </c>
      <c r="M95" s="114"/>
      <c r="N95" s="114"/>
      <c r="O95" s="114"/>
      <c r="P95" s="114"/>
      <c r="Q95" s="114"/>
      <c r="R95" s="114"/>
      <c r="S95" s="114"/>
      <c r="T95" s="114"/>
      <c r="U95" s="115"/>
      <c r="V95" s="113">
        <v>606</v>
      </c>
      <c r="W95" s="108">
        <v>2</v>
      </c>
      <c r="X95" s="109">
        <v>3</v>
      </c>
      <c r="Y95" s="64"/>
      <c r="Z95" s="110" t="s">
        <v>33</v>
      </c>
      <c r="AA95" s="111" t="s">
        <v>9</v>
      </c>
      <c r="AB95" s="111">
        <v>340</v>
      </c>
      <c r="AC95" s="116"/>
      <c r="AD95" s="116"/>
      <c r="AE95" s="116"/>
      <c r="AF95" s="116"/>
      <c r="AG95" s="116"/>
      <c r="AH95" s="117"/>
      <c r="AI95" s="112">
        <v>1.2</v>
      </c>
      <c r="AJ95" s="57"/>
      <c r="AK95" s="57"/>
      <c r="AL95" s="57"/>
      <c r="AM95" s="57"/>
      <c r="AN95" s="24"/>
      <c r="AO95" s="56"/>
      <c r="AP95" s="58"/>
      <c r="AQ95" s="58"/>
      <c r="AR95" s="59"/>
      <c r="AS95" s="21"/>
    </row>
    <row r="96" spans="1:45" ht="15" customHeight="1">
      <c r="A96" s="22"/>
      <c r="B96" s="145" t="s">
        <v>76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6"/>
      <c r="V96" s="98">
        <v>606</v>
      </c>
      <c r="W96" s="99">
        <v>3</v>
      </c>
      <c r="X96" s="100">
        <v>0</v>
      </c>
      <c r="Y96" s="64"/>
      <c r="Z96" s="101">
        <v>0</v>
      </c>
      <c r="AA96" s="102">
        <v>0</v>
      </c>
      <c r="AB96" s="102">
        <v>0</v>
      </c>
      <c r="AC96" s="147"/>
      <c r="AD96" s="147"/>
      <c r="AE96" s="147"/>
      <c r="AF96" s="147"/>
      <c r="AG96" s="147"/>
      <c r="AH96" s="148"/>
      <c r="AI96" s="103">
        <v>1</v>
      </c>
      <c r="AJ96" s="149"/>
      <c r="AK96" s="149"/>
      <c r="AL96" s="149"/>
      <c r="AM96" s="149"/>
      <c r="AN96" s="24">
        <v>0</v>
      </c>
      <c r="AO96" s="23">
        <v>0</v>
      </c>
      <c r="AP96" s="150"/>
      <c r="AQ96" s="150"/>
      <c r="AR96" s="151"/>
      <c r="AS96" s="21" t="s">
        <v>2</v>
      </c>
    </row>
    <row r="97" spans="1:45" ht="27.75" customHeight="1">
      <c r="A97" s="22"/>
      <c r="B97" s="145" t="s">
        <v>75</v>
      </c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6"/>
      <c r="V97" s="98">
        <v>606</v>
      </c>
      <c r="W97" s="99">
        <v>3</v>
      </c>
      <c r="X97" s="100">
        <v>9</v>
      </c>
      <c r="Y97" s="64"/>
      <c r="Z97" s="101">
        <v>0</v>
      </c>
      <c r="AA97" s="102">
        <v>0</v>
      </c>
      <c r="AB97" s="102">
        <v>0</v>
      </c>
      <c r="AC97" s="147"/>
      <c r="AD97" s="147"/>
      <c r="AE97" s="147"/>
      <c r="AF97" s="147"/>
      <c r="AG97" s="147"/>
      <c r="AH97" s="148"/>
      <c r="AI97" s="103">
        <v>1</v>
      </c>
      <c r="AJ97" s="149"/>
      <c r="AK97" s="149"/>
      <c r="AL97" s="149"/>
      <c r="AM97" s="149"/>
      <c r="AN97" s="24">
        <v>0</v>
      </c>
      <c r="AO97" s="23">
        <v>0</v>
      </c>
      <c r="AP97" s="150"/>
      <c r="AQ97" s="150"/>
      <c r="AR97" s="151"/>
      <c r="AS97" s="21" t="s">
        <v>2</v>
      </c>
    </row>
    <row r="98" spans="1:45" ht="32.25" customHeight="1">
      <c r="A98" s="22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 t="s">
        <v>74</v>
      </c>
      <c r="M98" s="104"/>
      <c r="N98" s="104"/>
      <c r="O98" s="104"/>
      <c r="P98" s="104"/>
      <c r="Q98" s="104"/>
      <c r="R98" s="104"/>
      <c r="S98" s="104"/>
      <c r="T98" s="104"/>
      <c r="U98" s="105"/>
      <c r="V98" s="98">
        <v>606</v>
      </c>
      <c r="W98" s="99">
        <v>3</v>
      </c>
      <c r="X98" s="100">
        <v>9</v>
      </c>
      <c r="Y98" s="65"/>
      <c r="Z98" s="101" t="s">
        <v>73</v>
      </c>
      <c r="AA98" s="102"/>
      <c r="AB98" s="102"/>
      <c r="AC98" s="106"/>
      <c r="AD98" s="106"/>
      <c r="AE98" s="106"/>
      <c r="AF98" s="106"/>
      <c r="AG98" s="106"/>
      <c r="AH98" s="107"/>
      <c r="AI98" s="103">
        <v>1</v>
      </c>
      <c r="AJ98" s="60"/>
      <c r="AK98" s="60"/>
      <c r="AL98" s="60"/>
      <c r="AM98" s="60"/>
      <c r="AN98" s="24"/>
      <c r="AO98" s="56"/>
      <c r="AP98" s="61"/>
      <c r="AQ98" s="61"/>
      <c r="AR98" s="62"/>
      <c r="AS98" s="21"/>
    </row>
    <row r="99" spans="1:45" ht="27.75" customHeight="1">
      <c r="A99" s="22"/>
      <c r="B99" s="153" t="s">
        <v>17</v>
      </c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4"/>
      <c r="V99" s="113">
        <v>606</v>
      </c>
      <c r="W99" s="108">
        <v>3</v>
      </c>
      <c r="X99" s="109">
        <v>9</v>
      </c>
      <c r="Y99" s="64"/>
      <c r="Z99" s="110" t="s">
        <v>73</v>
      </c>
      <c r="AA99" s="111" t="s">
        <v>9</v>
      </c>
      <c r="AB99" s="111">
        <v>0</v>
      </c>
      <c r="AC99" s="155"/>
      <c r="AD99" s="155"/>
      <c r="AE99" s="155"/>
      <c r="AF99" s="155"/>
      <c r="AG99" s="155"/>
      <c r="AH99" s="156"/>
      <c r="AI99" s="112">
        <v>1</v>
      </c>
      <c r="AJ99" s="157"/>
      <c r="AK99" s="157"/>
      <c r="AL99" s="157"/>
      <c r="AM99" s="157"/>
      <c r="AN99" s="24">
        <v>0</v>
      </c>
      <c r="AO99" s="23">
        <v>0</v>
      </c>
      <c r="AP99" s="158"/>
      <c r="AQ99" s="158"/>
      <c r="AR99" s="159"/>
      <c r="AS99" s="21" t="s">
        <v>2</v>
      </c>
    </row>
    <row r="100" spans="1:45" ht="15" customHeight="1">
      <c r="A100" s="22"/>
      <c r="B100" s="153" t="s">
        <v>5</v>
      </c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4"/>
      <c r="V100" s="113">
        <v>606</v>
      </c>
      <c r="W100" s="108">
        <v>3</v>
      </c>
      <c r="X100" s="109">
        <v>9</v>
      </c>
      <c r="Y100" s="64"/>
      <c r="Z100" s="110" t="s">
        <v>73</v>
      </c>
      <c r="AA100" s="111" t="s">
        <v>9</v>
      </c>
      <c r="AB100" s="111">
        <v>200</v>
      </c>
      <c r="AC100" s="155"/>
      <c r="AD100" s="155"/>
      <c r="AE100" s="155"/>
      <c r="AF100" s="155"/>
      <c r="AG100" s="155"/>
      <c r="AH100" s="156"/>
      <c r="AI100" s="112">
        <v>1</v>
      </c>
      <c r="AJ100" s="149"/>
      <c r="AK100" s="149"/>
      <c r="AL100" s="149"/>
      <c r="AM100" s="149"/>
      <c r="AN100" s="24">
        <v>0</v>
      </c>
      <c r="AO100" s="23">
        <v>0</v>
      </c>
      <c r="AP100" s="150"/>
      <c r="AQ100" s="150"/>
      <c r="AR100" s="151"/>
      <c r="AS100" s="21" t="s">
        <v>2</v>
      </c>
    </row>
    <row r="101" spans="1:45" ht="15" customHeight="1">
      <c r="A101" s="22"/>
      <c r="B101" s="153" t="s">
        <v>12</v>
      </c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4"/>
      <c r="V101" s="113">
        <v>606</v>
      </c>
      <c r="W101" s="108">
        <v>3</v>
      </c>
      <c r="X101" s="109">
        <v>9</v>
      </c>
      <c r="Y101" s="64"/>
      <c r="Z101" s="110" t="s">
        <v>73</v>
      </c>
      <c r="AA101" s="111" t="s">
        <v>9</v>
      </c>
      <c r="AB101" s="111">
        <v>226</v>
      </c>
      <c r="AC101" s="155"/>
      <c r="AD101" s="155"/>
      <c r="AE101" s="155"/>
      <c r="AF101" s="155"/>
      <c r="AG101" s="155"/>
      <c r="AH101" s="156"/>
      <c r="AI101" s="112">
        <v>1</v>
      </c>
      <c r="AJ101" s="160"/>
      <c r="AK101" s="160"/>
      <c r="AL101" s="160"/>
      <c r="AM101" s="160"/>
      <c r="AN101" s="24">
        <v>0</v>
      </c>
      <c r="AO101" s="23">
        <v>0</v>
      </c>
      <c r="AP101" s="161"/>
      <c r="AQ101" s="161"/>
      <c r="AR101" s="162"/>
      <c r="AS101" s="21" t="s">
        <v>2</v>
      </c>
    </row>
    <row r="102" spans="1:45" ht="15" customHeight="1">
      <c r="A102" s="22"/>
      <c r="B102" s="145" t="s">
        <v>72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6"/>
      <c r="V102" s="98">
        <v>606</v>
      </c>
      <c r="W102" s="99">
        <v>4</v>
      </c>
      <c r="X102" s="100">
        <v>0</v>
      </c>
      <c r="Y102" s="64"/>
      <c r="Z102" s="101">
        <v>0</v>
      </c>
      <c r="AA102" s="102">
        <v>0</v>
      </c>
      <c r="AB102" s="102">
        <v>0</v>
      </c>
      <c r="AC102" s="147"/>
      <c r="AD102" s="147"/>
      <c r="AE102" s="147"/>
      <c r="AF102" s="147"/>
      <c r="AG102" s="147"/>
      <c r="AH102" s="148"/>
      <c r="AI102" s="103">
        <f>AI103</f>
        <v>4493.3</v>
      </c>
      <c r="AJ102" s="149"/>
      <c r="AK102" s="149"/>
      <c r="AL102" s="149"/>
      <c r="AM102" s="149"/>
      <c r="AN102" s="24">
        <v>414000</v>
      </c>
      <c r="AO102" s="23">
        <v>437600</v>
      </c>
      <c r="AP102" s="150"/>
      <c r="AQ102" s="150"/>
      <c r="AR102" s="151"/>
      <c r="AS102" s="21" t="s">
        <v>2</v>
      </c>
    </row>
    <row r="103" spans="1:45" ht="15" customHeight="1">
      <c r="A103" s="22"/>
      <c r="B103" s="145" t="s">
        <v>71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6"/>
      <c r="V103" s="98">
        <v>606</v>
      </c>
      <c r="W103" s="99">
        <v>4</v>
      </c>
      <c r="X103" s="100">
        <v>9</v>
      </c>
      <c r="Y103" s="64"/>
      <c r="Z103" s="101">
        <v>0</v>
      </c>
      <c r="AA103" s="102">
        <v>0</v>
      </c>
      <c r="AB103" s="102">
        <v>0</v>
      </c>
      <c r="AC103" s="147"/>
      <c r="AD103" s="147"/>
      <c r="AE103" s="147"/>
      <c r="AF103" s="147"/>
      <c r="AG103" s="147"/>
      <c r="AH103" s="148"/>
      <c r="AI103" s="103">
        <f>AI104+AI110</f>
        <v>4493.3</v>
      </c>
      <c r="AJ103" s="149"/>
      <c r="AK103" s="149"/>
      <c r="AL103" s="149"/>
      <c r="AM103" s="149"/>
      <c r="AN103" s="24">
        <v>414000</v>
      </c>
      <c r="AO103" s="23">
        <v>437600</v>
      </c>
      <c r="AP103" s="150"/>
      <c r="AQ103" s="150"/>
      <c r="AR103" s="151"/>
      <c r="AS103" s="21" t="s">
        <v>2</v>
      </c>
    </row>
    <row r="104" spans="1:45" ht="65.25" customHeight="1">
      <c r="A104" s="22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 t="s">
        <v>69</v>
      </c>
      <c r="M104" s="104"/>
      <c r="N104" s="104"/>
      <c r="O104" s="104"/>
      <c r="P104" s="104"/>
      <c r="Q104" s="104"/>
      <c r="R104" s="104"/>
      <c r="S104" s="104"/>
      <c r="T104" s="104"/>
      <c r="U104" s="105"/>
      <c r="V104" s="98">
        <v>606</v>
      </c>
      <c r="W104" s="99">
        <v>4</v>
      </c>
      <c r="X104" s="100">
        <v>9</v>
      </c>
      <c r="Y104" s="65"/>
      <c r="Z104" s="101" t="s">
        <v>68</v>
      </c>
      <c r="AA104" s="102"/>
      <c r="AB104" s="102"/>
      <c r="AC104" s="106"/>
      <c r="AD104" s="106"/>
      <c r="AE104" s="106"/>
      <c r="AF104" s="106"/>
      <c r="AG104" s="106"/>
      <c r="AH104" s="107"/>
      <c r="AI104" s="103">
        <f>AI105</f>
        <v>643.1</v>
      </c>
      <c r="AJ104" s="60"/>
      <c r="AK104" s="60"/>
      <c r="AL104" s="60"/>
      <c r="AM104" s="60"/>
      <c r="AN104" s="24"/>
      <c r="AO104" s="56"/>
      <c r="AP104" s="61"/>
      <c r="AQ104" s="61"/>
      <c r="AR104" s="62"/>
      <c r="AS104" s="21"/>
    </row>
    <row r="105" spans="1:45" ht="32.25" customHeight="1">
      <c r="A105" s="22"/>
      <c r="B105" s="153" t="s">
        <v>17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4"/>
      <c r="V105" s="113">
        <v>606</v>
      </c>
      <c r="W105" s="108">
        <v>4</v>
      </c>
      <c r="X105" s="109">
        <v>9</v>
      </c>
      <c r="Y105" s="64"/>
      <c r="Z105" s="110" t="s">
        <v>68</v>
      </c>
      <c r="AA105" s="111" t="s">
        <v>9</v>
      </c>
      <c r="AB105" s="111">
        <v>0</v>
      </c>
      <c r="AC105" s="155"/>
      <c r="AD105" s="155"/>
      <c r="AE105" s="155"/>
      <c r="AF105" s="155"/>
      <c r="AG105" s="155"/>
      <c r="AH105" s="156"/>
      <c r="AI105" s="112">
        <f>AI106</f>
        <v>643.1</v>
      </c>
      <c r="AJ105" s="157"/>
      <c r="AK105" s="157"/>
      <c r="AL105" s="157"/>
      <c r="AM105" s="157"/>
      <c r="AN105" s="24">
        <v>414000</v>
      </c>
      <c r="AO105" s="23">
        <v>437600</v>
      </c>
      <c r="AP105" s="158"/>
      <c r="AQ105" s="158"/>
      <c r="AR105" s="159"/>
      <c r="AS105" s="21" t="s">
        <v>2</v>
      </c>
    </row>
    <row r="106" spans="1:45" ht="15" customHeight="1">
      <c r="A106" s="22"/>
      <c r="B106" s="153" t="s">
        <v>5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4"/>
      <c r="V106" s="113">
        <v>606</v>
      </c>
      <c r="W106" s="108">
        <v>4</v>
      </c>
      <c r="X106" s="109">
        <v>9</v>
      </c>
      <c r="Y106" s="64"/>
      <c r="Z106" s="110" t="s">
        <v>68</v>
      </c>
      <c r="AA106" s="111" t="s">
        <v>9</v>
      </c>
      <c r="AB106" s="111">
        <v>200</v>
      </c>
      <c r="AC106" s="155"/>
      <c r="AD106" s="155"/>
      <c r="AE106" s="155"/>
      <c r="AF106" s="155"/>
      <c r="AG106" s="155"/>
      <c r="AH106" s="156"/>
      <c r="AI106" s="112">
        <f>AI107</f>
        <v>643.1</v>
      </c>
      <c r="AJ106" s="149"/>
      <c r="AK106" s="149"/>
      <c r="AL106" s="149"/>
      <c r="AM106" s="149"/>
      <c r="AN106" s="24">
        <v>414000</v>
      </c>
      <c r="AO106" s="23">
        <v>437600</v>
      </c>
      <c r="AP106" s="150"/>
      <c r="AQ106" s="150"/>
      <c r="AR106" s="151"/>
      <c r="AS106" s="21" t="s">
        <v>2</v>
      </c>
    </row>
    <row r="107" spans="1:45" ht="15" customHeight="1">
      <c r="A107" s="22"/>
      <c r="B107" s="153" t="s">
        <v>16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4"/>
      <c r="V107" s="113">
        <v>606</v>
      </c>
      <c r="W107" s="108">
        <v>4</v>
      </c>
      <c r="X107" s="109">
        <v>9</v>
      </c>
      <c r="Y107" s="64"/>
      <c r="Z107" s="110" t="s">
        <v>68</v>
      </c>
      <c r="AA107" s="111" t="s">
        <v>9</v>
      </c>
      <c r="AB107" s="111">
        <v>220</v>
      </c>
      <c r="AC107" s="155"/>
      <c r="AD107" s="155"/>
      <c r="AE107" s="155"/>
      <c r="AF107" s="155"/>
      <c r="AG107" s="155"/>
      <c r="AH107" s="156"/>
      <c r="AI107" s="112">
        <v>643.1</v>
      </c>
      <c r="AJ107" s="157"/>
      <c r="AK107" s="157"/>
      <c r="AL107" s="157"/>
      <c r="AM107" s="157"/>
      <c r="AN107" s="24">
        <v>414000</v>
      </c>
      <c r="AO107" s="23">
        <v>437600</v>
      </c>
      <c r="AP107" s="158"/>
      <c r="AQ107" s="158"/>
      <c r="AR107" s="159"/>
      <c r="AS107" s="21" t="s">
        <v>2</v>
      </c>
    </row>
    <row r="108" spans="1:45" ht="15" customHeight="1">
      <c r="A108" s="22"/>
      <c r="B108" s="153" t="s">
        <v>13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4"/>
      <c r="V108" s="113">
        <v>606</v>
      </c>
      <c r="W108" s="108">
        <v>4</v>
      </c>
      <c r="X108" s="109">
        <v>9</v>
      </c>
      <c r="Y108" s="64"/>
      <c r="Z108" s="110" t="s">
        <v>68</v>
      </c>
      <c r="AA108" s="111" t="s">
        <v>9</v>
      </c>
      <c r="AB108" s="111">
        <v>225</v>
      </c>
      <c r="AC108" s="155"/>
      <c r="AD108" s="155"/>
      <c r="AE108" s="155"/>
      <c r="AF108" s="155"/>
      <c r="AG108" s="155"/>
      <c r="AH108" s="156"/>
      <c r="AI108" s="112">
        <v>543.1</v>
      </c>
      <c r="AJ108" s="160"/>
      <c r="AK108" s="160"/>
      <c r="AL108" s="160"/>
      <c r="AM108" s="160"/>
      <c r="AN108" s="24">
        <v>414000</v>
      </c>
      <c r="AO108" s="23">
        <v>437600</v>
      </c>
      <c r="AP108" s="161"/>
      <c r="AQ108" s="161"/>
      <c r="AR108" s="162"/>
      <c r="AS108" s="21" t="s">
        <v>2</v>
      </c>
    </row>
    <row r="109" spans="1:45" ht="15" customHeight="1">
      <c r="A109" s="22"/>
      <c r="B109" s="153" t="s">
        <v>12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4"/>
      <c r="V109" s="113">
        <v>606</v>
      </c>
      <c r="W109" s="108">
        <v>4</v>
      </c>
      <c r="X109" s="109">
        <v>9</v>
      </c>
      <c r="Y109" s="64"/>
      <c r="Z109" s="110" t="s">
        <v>68</v>
      </c>
      <c r="AA109" s="111" t="s">
        <v>9</v>
      </c>
      <c r="AB109" s="111">
        <v>226</v>
      </c>
      <c r="AC109" s="155"/>
      <c r="AD109" s="155"/>
      <c r="AE109" s="155"/>
      <c r="AF109" s="155"/>
      <c r="AG109" s="155"/>
      <c r="AH109" s="156"/>
      <c r="AI109" s="112">
        <v>100</v>
      </c>
      <c r="AJ109" s="160"/>
      <c r="AK109" s="160"/>
      <c r="AL109" s="160"/>
      <c r="AM109" s="160"/>
      <c r="AN109" s="24">
        <v>0</v>
      </c>
      <c r="AO109" s="23">
        <v>0</v>
      </c>
      <c r="AP109" s="161"/>
      <c r="AQ109" s="161"/>
      <c r="AR109" s="162"/>
      <c r="AS109" s="21" t="s">
        <v>2</v>
      </c>
    </row>
    <row r="110" spans="1:45" ht="53.25" customHeight="1">
      <c r="A110" s="22"/>
      <c r="B110" s="145" t="s">
        <v>131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6"/>
      <c r="V110" s="98">
        <v>606</v>
      </c>
      <c r="W110" s="99">
        <v>4</v>
      </c>
      <c r="X110" s="100">
        <v>9</v>
      </c>
      <c r="Y110" s="65"/>
      <c r="Z110" s="101">
        <v>9900070760</v>
      </c>
      <c r="AA110" s="102">
        <v>0</v>
      </c>
      <c r="AB110" s="102">
        <v>0</v>
      </c>
      <c r="AC110" s="147"/>
      <c r="AD110" s="147"/>
      <c r="AE110" s="147"/>
      <c r="AF110" s="147"/>
      <c r="AG110" s="147"/>
      <c r="AH110" s="148"/>
      <c r="AI110" s="103">
        <f>AI111</f>
        <v>3850.2</v>
      </c>
      <c r="AJ110" s="157"/>
      <c r="AK110" s="157"/>
      <c r="AL110" s="157"/>
      <c r="AM110" s="157"/>
      <c r="AN110" s="24">
        <v>0</v>
      </c>
      <c r="AO110" s="23">
        <v>0</v>
      </c>
      <c r="AP110" s="158"/>
      <c r="AQ110" s="158"/>
      <c r="AR110" s="159"/>
      <c r="AS110" s="21" t="s">
        <v>2</v>
      </c>
    </row>
    <row r="111" spans="1:45" ht="28.5" customHeight="1">
      <c r="A111" s="22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 t="s">
        <v>17</v>
      </c>
      <c r="M111" s="114"/>
      <c r="N111" s="114"/>
      <c r="O111" s="114"/>
      <c r="P111" s="114"/>
      <c r="Q111" s="114"/>
      <c r="R111" s="114"/>
      <c r="S111" s="114"/>
      <c r="T111" s="114"/>
      <c r="U111" s="115"/>
      <c r="V111" s="113">
        <v>606</v>
      </c>
      <c r="W111" s="108">
        <v>4</v>
      </c>
      <c r="X111" s="109">
        <v>9</v>
      </c>
      <c r="Y111" s="64"/>
      <c r="Z111" s="110">
        <v>9900070760</v>
      </c>
      <c r="AA111" s="111" t="s">
        <v>9</v>
      </c>
      <c r="AB111" s="111"/>
      <c r="AC111" s="116"/>
      <c r="AD111" s="116"/>
      <c r="AE111" s="116"/>
      <c r="AF111" s="116"/>
      <c r="AG111" s="116"/>
      <c r="AH111" s="117"/>
      <c r="AI111" s="112">
        <f>AI112</f>
        <v>3850.2</v>
      </c>
      <c r="AJ111" s="54"/>
      <c r="AK111" s="54"/>
      <c r="AL111" s="54"/>
      <c r="AM111" s="54"/>
      <c r="AN111" s="24"/>
      <c r="AO111" s="56"/>
      <c r="AP111" s="55"/>
      <c r="AQ111" s="55"/>
      <c r="AR111" s="56"/>
      <c r="AS111" s="21"/>
    </row>
    <row r="112" spans="1:45" ht="18.75" customHeight="1">
      <c r="A112" s="22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 t="s">
        <v>5</v>
      </c>
      <c r="M112" s="114"/>
      <c r="N112" s="114"/>
      <c r="O112" s="114"/>
      <c r="P112" s="114"/>
      <c r="Q112" s="114"/>
      <c r="R112" s="114"/>
      <c r="S112" s="114"/>
      <c r="T112" s="114"/>
      <c r="U112" s="115"/>
      <c r="V112" s="113">
        <v>606</v>
      </c>
      <c r="W112" s="108">
        <v>4</v>
      </c>
      <c r="X112" s="109">
        <v>9</v>
      </c>
      <c r="Y112" s="64"/>
      <c r="Z112" s="110">
        <v>9900070760</v>
      </c>
      <c r="AA112" s="111" t="s">
        <v>9</v>
      </c>
      <c r="AB112" s="111">
        <v>200</v>
      </c>
      <c r="AC112" s="116"/>
      <c r="AD112" s="116"/>
      <c r="AE112" s="116"/>
      <c r="AF112" s="116"/>
      <c r="AG112" s="116"/>
      <c r="AH112" s="117"/>
      <c r="AI112" s="112">
        <f>AI113</f>
        <v>3850.2</v>
      </c>
      <c r="AJ112" s="54"/>
      <c r="AK112" s="54"/>
      <c r="AL112" s="54"/>
      <c r="AM112" s="54"/>
      <c r="AN112" s="24"/>
      <c r="AO112" s="56"/>
      <c r="AP112" s="55"/>
      <c r="AQ112" s="55"/>
      <c r="AR112" s="56"/>
      <c r="AS112" s="21"/>
    </row>
    <row r="113" spans="1:45" ht="15" customHeight="1">
      <c r="A113" s="22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 t="s">
        <v>16</v>
      </c>
      <c r="M113" s="114"/>
      <c r="N113" s="114"/>
      <c r="O113" s="114"/>
      <c r="P113" s="114"/>
      <c r="Q113" s="114"/>
      <c r="R113" s="114"/>
      <c r="S113" s="114"/>
      <c r="T113" s="114"/>
      <c r="U113" s="115"/>
      <c r="V113" s="113">
        <v>606</v>
      </c>
      <c r="W113" s="108">
        <v>4</v>
      </c>
      <c r="X113" s="109">
        <v>9</v>
      </c>
      <c r="Y113" s="64"/>
      <c r="Z113" s="110">
        <v>9900070760</v>
      </c>
      <c r="AA113" s="111" t="s">
        <v>9</v>
      </c>
      <c r="AB113" s="111">
        <v>220</v>
      </c>
      <c r="AC113" s="116"/>
      <c r="AD113" s="116"/>
      <c r="AE113" s="116"/>
      <c r="AF113" s="116"/>
      <c r="AG113" s="116"/>
      <c r="AH113" s="117"/>
      <c r="AI113" s="112">
        <f>AI114</f>
        <v>3850.2</v>
      </c>
      <c r="AJ113" s="54"/>
      <c r="AK113" s="54"/>
      <c r="AL113" s="54"/>
      <c r="AM113" s="54"/>
      <c r="AN113" s="24"/>
      <c r="AO113" s="56"/>
      <c r="AP113" s="55"/>
      <c r="AQ113" s="55"/>
      <c r="AR113" s="56"/>
      <c r="AS113" s="21"/>
    </row>
    <row r="114" spans="1:45" ht="15" customHeight="1">
      <c r="A114" s="22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 t="s">
        <v>13</v>
      </c>
      <c r="M114" s="114"/>
      <c r="N114" s="114"/>
      <c r="O114" s="114"/>
      <c r="P114" s="114"/>
      <c r="Q114" s="114"/>
      <c r="R114" s="114"/>
      <c r="S114" s="114"/>
      <c r="T114" s="114"/>
      <c r="U114" s="115"/>
      <c r="V114" s="113">
        <v>606</v>
      </c>
      <c r="W114" s="108">
        <v>4</v>
      </c>
      <c r="X114" s="109">
        <v>9</v>
      </c>
      <c r="Y114" s="64"/>
      <c r="Z114" s="110">
        <v>9900070760</v>
      </c>
      <c r="AA114" s="111" t="s">
        <v>9</v>
      </c>
      <c r="AB114" s="111">
        <v>225</v>
      </c>
      <c r="AC114" s="116"/>
      <c r="AD114" s="116"/>
      <c r="AE114" s="116"/>
      <c r="AF114" s="116"/>
      <c r="AG114" s="116"/>
      <c r="AH114" s="117"/>
      <c r="AI114" s="112">
        <v>3850.2</v>
      </c>
      <c r="AJ114" s="54"/>
      <c r="AK114" s="54"/>
      <c r="AL114" s="54"/>
      <c r="AM114" s="54"/>
      <c r="AN114" s="24"/>
      <c r="AO114" s="56"/>
      <c r="AP114" s="55"/>
      <c r="AQ114" s="55"/>
      <c r="AR114" s="56"/>
      <c r="AS114" s="21"/>
    </row>
    <row r="115" spans="1:45" ht="15" customHeight="1">
      <c r="A115" s="22"/>
      <c r="B115" s="145" t="s">
        <v>67</v>
      </c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6"/>
      <c r="V115" s="98">
        <v>606</v>
      </c>
      <c r="W115" s="99">
        <v>5</v>
      </c>
      <c r="X115" s="100">
        <v>0</v>
      </c>
      <c r="Y115" s="64"/>
      <c r="Z115" s="101">
        <v>0</v>
      </c>
      <c r="AA115" s="102">
        <v>0</v>
      </c>
      <c r="AB115" s="102">
        <v>0</v>
      </c>
      <c r="AC115" s="147"/>
      <c r="AD115" s="147"/>
      <c r="AE115" s="147"/>
      <c r="AF115" s="147"/>
      <c r="AG115" s="147"/>
      <c r="AH115" s="148"/>
      <c r="AI115" s="103">
        <f>AI116+AI122+AI127</f>
        <v>402.00000000000006</v>
      </c>
      <c r="AJ115" s="149"/>
      <c r="AK115" s="149"/>
      <c r="AL115" s="149"/>
      <c r="AM115" s="149"/>
      <c r="AN115" s="24">
        <v>401000</v>
      </c>
      <c r="AO115" s="23">
        <v>401000</v>
      </c>
      <c r="AP115" s="150"/>
      <c r="AQ115" s="150"/>
      <c r="AR115" s="151"/>
      <c r="AS115" s="21" t="s">
        <v>2</v>
      </c>
    </row>
    <row r="116" spans="1:45" ht="15" customHeight="1">
      <c r="A116" s="22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 t="s">
        <v>132</v>
      </c>
      <c r="M116" s="104"/>
      <c r="N116" s="104"/>
      <c r="O116" s="104"/>
      <c r="P116" s="104"/>
      <c r="Q116" s="104"/>
      <c r="R116" s="104"/>
      <c r="S116" s="104"/>
      <c r="T116" s="104"/>
      <c r="U116" s="105"/>
      <c r="V116" s="129">
        <v>606</v>
      </c>
      <c r="W116" s="128" t="s">
        <v>134</v>
      </c>
      <c r="X116" s="130" t="s">
        <v>135</v>
      </c>
      <c r="Y116" s="64"/>
      <c r="Z116" s="101"/>
      <c r="AA116" s="102"/>
      <c r="AB116" s="102"/>
      <c r="AC116" s="106"/>
      <c r="AD116" s="106"/>
      <c r="AE116" s="106"/>
      <c r="AF116" s="106"/>
      <c r="AG116" s="106"/>
      <c r="AH116" s="107"/>
      <c r="AI116" s="103">
        <f>AI117</f>
        <v>15.3</v>
      </c>
      <c r="AJ116" s="60"/>
      <c r="AK116" s="60"/>
      <c r="AL116" s="60"/>
      <c r="AM116" s="60"/>
      <c r="AN116" s="24"/>
      <c r="AO116" s="56"/>
      <c r="AP116" s="61"/>
      <c r="AQ116" s="61"/>
      <c r="AR116" s="62"/>
      <c r="AS116" s="21"/>
    </row>
    <row r="117" spans="1:45" ht="15" customHeight="1">
      <c r="A117" s="2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 t="s">
        <v>133</v>
      </c>
      <c r="M117" s="104"/>
      <c r="N117" s="104"/>
      <c r="O117" s="104"/>
      <c r="P117" s="104"/>
      <c r="Q117" s="104"/>
      <c r="R117" s="104"/>
      <c r="S117" s="104"/>
      <c r="T117" s="104"/>
      <c r="U117" s="105"/>
      <c r="V117" s="129">
        <v>606</v>
      </c>
      <c r="W117" s="128" t="s">
        <v>134</v>
      </c>
      <c r="X117" s="130" t="s">
        <v>135</v>
      </c>
      <c r="Y117" s="64"/>
      <c r="Z117" s="101">
        <v>9900000905</v>
      </c>
      <c r="AA117" s="102"/>
      <c r="AB117" s="102"/>
      <c r="AC117" s="106"/>
      <c r="AD117" s="106"/>
      <c r="AE117" s="106"/>
      <c r="AF117" s="106"/>
      <c r="AG117" s="106"/>
      <c r="AH117" s="107"/>
      <c r="AI117" s="103">
        <f>AI118</f>
        <v>15.3</v>
      </c>
      <c r="AJ117" s="60"/>
      <c r="AK117" s="60"/>
      <c r="AL117" s="60"/>
      <c r="AM117" s="60"/>
      <c r="AN117" s="24"/>
      <c r="AO117" s="56"/>
      <c r="AP117" s="61"/>
      <c r="AQ117" s="61"/>
      <c r="AR117" s="62"/>
      <c r="AS117" s="21"/>
    </row>
    <row r="118" spans="1:45" ht="29.25" customHeight="1">
      <c r="A118" s="22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14" t="s">
        <v>17</v>
      </c>
      <c r="M118" s="114"/>
      <c r="N118" s="114"/>
      <c r="O118" s="114"/>
      <c r="P118" s="114"/>
      <c r="Q118" s="114"/>
      <c r="R118" s="114"/>
      <c r="S118" s="114"/>
      <c r="T118" s="114"/>
      <c r="U118" s="115"/>
      <c r="V118" s="131">
        <v>606</v>
      </c>
      <c r="W118" s="132" t="s">
        <v>134</v>
      </c>
      <c r="X118" s="133" t="s">
        <v>135</v>
      </c>
      <c r="Y118" s="64"/>
      <c r="Z118" s="110">
        <v>9900000905</v>
      </c>
      <c r="AA118" s="111">
        <v>244</v>
      </c>
      <c r="AB118" s="111"/>
      <c r="AC118" s="116"/>
      <c r="AD118" s="116"/>
      <c r="AE118" s="116"/>
      <c r="AF118" s="116"/>
      <c r="AG118" s="116"/>
      <c r="AH118" s="117"/>
      <c r="AI118" s="112">
        <f>AI119</f>
        <v>15.3</v>
      </c>
      <c r="AJ118" s="60"/>
      <c r="AK118" s="60"/>
      <c r="AL118" s="60"/>
      <c r="AM118" s="60"/>
      <c r="AN118" s="24"/>
      <c r="AO118" s="56"/>
      <c r="AP118" s="61"/>
      <c r="AQ118" s="61"/>
      <c r="AR118" s="62"/>
      <c r="AS118" s="21"/>
    </row>
    <row r="119" spans="1:45" ht="15" customHeight="1">
      <c r="A119" s="22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14" t="s">
        <v>5</v>
      </c>
      <c r="M119" s="114"/>
      <c r="N119" s="114"/>
      <c r="O119" s="114"/>
      <c r="P119" s="114"/>
      <c r="Q119" s="114"/>
      <c r="R119" s="114"/>
      <c r="S119" s="114"/>
      <c r="T119" s="114"/>
      <c r="U119" s="115"/>
      <c r="V119" s="131">
        <v>606</v>
      </c>
      <c r="W119" s="132" t="s">
        <v>134</v>
      </c>
      <c r="X119" s="133" t="s">
        <v>135</v>
      </c>
      <c r="Y119" s="64"/>
      <c r="Z119" s="110">
        <v>9900000905</v>
      </c>
      <c r="AA119" s="111">
        <v>244</v>
      </c>
      <c r="AB119" s="111">
        <v>200</v>
      </c>
      <c r="AC119" s="116"/>
      <c r="AD119" s="116"/>
      <c r="AE119" s="116"/>
      <c r="AF119" s="116"/>
      <c r="AG119" s="116"/>
      <c r="AH119" s="117"/>
      <c r="AI119" s="112">
        <f>AI120</f>
        <v>15.3</v>
      </c>
      <c r="AJ119" s="60"/>
      <c r="AK119" s="60"/>
      <c r="AL119" s="60"/>
      <c r="AM119" s="60"/>
      <c r="AN119" s="24"/>
      <c r="AO119" s="56"/>
      <c r="AP119" s="61"/>
      <c r="AQ119" s="61"/>
      <c r="AR119" s="62"/>
      <c r="AS119" s="21"/>
    </row>
    <row r="120" spans="1:45" ht="15" customHeight="1">
      <c r="A120" s="22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14" t="s">
        <v>16</v>
      </c>
      <c r="M120" s="114"/>
      <c r="N120" s="114"/>
      <c r="O120" s="114"/>
      <c r="P120" s="114"/>
      <c r="Q120" s="114"/>
      <c r="R120" s="114"/>
      <c r="S120" s="114"/>
      <c r="T120" s="114"/>
      <c r="U120" s="115"/>
      <c r="V120" s="113">
        <v>606</v>
      </c>
      <c r="W120" s="132" t="s">
        <v>134</v>
      </c>
      <c r="X120" s="133" t="s">
        <v>135</v>
      </c>
      <c r="Y120" s="64"/>
      <c r="Z120" s="110">
        <v>9900000905</v>
      </c>
      <c r="AA120" s="111" t="s">
        <v>9</v>
      </c>
      <c r="AB120" s="111">
        <v>220</v>
      </c>
      <c r="AC120" s="116"/>
      <c r="AD120" s="116"/>
      <c r="AE120" s="116"/>
      <c r="AF120" s="116"/>
      <c r="AG120" s="116"/>
      <c r="AH120" s="117"/>
      <c r="AI120" s="112">
        <f>AI121</f>
        <v>15.3</v>
      </c>
      <c r="AJ120" s="60"/>
      <c r="AK120" s="60"/>
      <c r="AL120" s="60"/>
      <c r="AM120" s="60"/>
      <c r="AN120" s="24"/>
      <c r="AO120" s="56"/>
      <c r="AP120" s="61"/>
      <c r="AQ120" s="61"/>
      <c r="AR120" s="62"/>
      <c r="AS120" s="21"/>
    </row>
    <row r="121" spans="1:45" ht="15" customHeight="1">
      <c r="A121" s="22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14" t="s">
        <v>13</v>
      </c>
      <c r="M121" s="114"/>
      <c r="N121" s="114"/>
      <c r="O121" s="114"/>
      <c r="P121" s="114"/>
      <c r="Q121" s="114"/>
      <c r="R121" s="114"/>
      <c r="S121" s="114"/>
      <c r="T121" s="114"/>
      <c r="U121" s="115"/>
      <c r="V121" s="113">
        <v>606</v>
      </c>
      <c r="W121" s="132" t="s">
        <v>134</v>
      </c>
      <c r="X121" s="133" t="s">
        <v>135</v>
      </c>
      <c r="Y121" s="64"/>
      <c r="Z121" s="110">
        <v>9900000905</v>
      </c>
      <c r="AA121" s="111" t="s">
        <v>9</v>
      </c>
      <c r="AB121" s="111">
        <v>225</v>
      </c>
      <c r="AC121" s="116"/>
      <c r="AD121" s="116"/>
      <c r="AE121" s="116"/>
      <c r="AF121" s="116"/>
      <c r="AG121" s="116"/>
      <c r="AH121" s="117"/>
      <c r="AI121" s="112">
        <v>15.3</v>
      </c>
      <c r="AJ121" s="60"/>
      <c r="AK121" s="60"/>
      <c r="AL121" s="60"/>
      <c r="AM121" s="60"/>
      <c r="AN121" s="24"/>
      <c r="AO121" s="56"/>
      <c r="AP121" s="61"/>
      <c r="AQ121" s="61"/>
      <c r="AR121" s="62"/>
      <c r="AS121" s="21"/>
    </row>
    <row r="122" spans="1:45" ht="15" customHeight="1">
      <c r="A122" s="22"/>
      <c r="B122" s="145" t="s">
        <v>66</v>
      </c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6"/>
      <c r="V122" s="98">
        <v>606</v>
      </c>
      <c r="W122" s="99">
        <v>5</v>
      </c>
      <c r="X122" s="100">
        <v>2</v>
      </c>
      <c r="Y122" s="65"/>
      <c r="Z122" s="101">
        <v>0</v>
      </c>
      <c r="AA122" s="102">
        <v>0</v>
      </c>
      <c r="AB122" s="102">
        <v>0</v>
      </c>
      <c r="AC122" s="147"/>
      <c r="AD122" s="147"/>
      <c r="AE122" s="147"/>
      <c r="AF122" s="147"/>
      <c r="AG122" s="147"/>
      <c r="AH122" s="148"/>
      <c r="AI122" s="103">
        <f>AI123</f>
        <v>18</v>
      </c>
      <c r="AJ122" s="149"/>
      <c r="AK122" s="149"/>
      <c r="AL122" s="149"/>
      <c r="AM122" s="149"/>
      <c r="AN122" s="24">
        <v>401000</v>
      </c>
      <c r="AO122" s="23">
        <v>401000</v>
      </c>
      <c r="AP122" s="150"/>
      <c r="AQ122" s="150"/>
      <c r="AR122" s="151"/>
      <c r="AS122" s="21" t="s">
        <v>2</v>
      </c>
    </row>
    <row r="123" spans="1:45" ht="15" customHeight="1">
      <c r="A123" s="22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 t="s">
        <v>65</v>
      </c>
      <c r="M123" s="104"/>
      <c r="N123" s="104"/>
      <c r="O123" s="104"/>
      <c r="P123" s="104"/>
      <c r="Q123" s="104"/>
      <c r="R123" s="104"/>
      <c r="S123" s="104"/>
      <c r="T123" s="104"/>
      <c r="U123" s="105"/>
      <c r="V123" s="98">
        <v>606</v>
      </c>
      <c r="W123" s="99">
        <v>5</v>
      </c>
      <c r="X123" s="100">
        <v>2</v>
      </c>
      <c r="Y123" s="65"/>
      <c r="Z123" s="101" t="s">
        <v>64</v>
      </c>
      <c r="AA123" s="102"/>
      <c r="AB123" s="102"/>
      <c r="AC123" s="106"/>
      <c r="AD123" s="106"/>
      <c r="AE123" s="106"/>
      <c r="AF123" s="106"/>
      <c r="AG123" s="106"/>
      <c r="AH123" s="107"/>
      <c r="AI123" s="103">
        <f>AI124</f>
        <v>18</v>
      </c>
      <c r="AJ123" s="60"/>
      <c r="AK123" s="60"/>
      <c r="AL123" s="60"/>
      <c r="AM123" s="60"/>
      <c r="AN123" s="24"/>
      <c r="AO123" s="56"/>
      <c r="AP123" s="61"/>
      <c r="AQ123" s="61"/>
      <c r="AR123" s="62"/>
      <c r="AS123" s="21"/>
    </row>
    <row r="124" spans="1:45" ht="15" customHeight="1">
      <c r="A124" s="22"/>
      <c r="B124" s="153" t="s">
        <v>60</v>
      </c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4"/>
      <c r="V124" s="113">
        <v>606</v>
      </c>
      <c r="W124" s="108">
        <v>5</v>
      </c>
      <c r="X124" s="109">
        <v>2</v>
      </c>
      <c r="Y124" s="64"/>
      <c r="Z124" s="110" t="s">
        <v>64</v>
      </c>
      <c r="AA124" s="111" t="s">
        <v>59</v>
      </c>
      <c r="AB124" s="111">
        <v>0</v>
      </c>
      <c r="AC124" s="155"/>
      <c r="AD124" s="155"/>
      <c r="AE124" s="155"/>
      <c r="AF124" s="155"/>
      <c r="AG124" s="155"/>
      <c r="AH124" s="156"/>
      <c r="AI124" s="112">
        <f>AI125</f>
        <v>18</v>
      </c>
      <c r="AJ124" s="157"/>
      <c r="AK124" s="157"/>
      <c r="AL124" s="157"/>
      <c r="AM124" s="157"/>
      <c r="AN124" s="24">
        <v>0</v>
      </c>
      <c r="AO124" s="23">
        <v>0</v>
      </c>
      <c r="AP124" s="158"/>
      <c r="AQ124" s="158"/>
      <c r="AR124" s="159"/>
      <c r="AS124" s="21" t="s">
        <v>2</v>
      </c>
    </row>
    <row r="125" spans="1:45" ht="15" customHeight="1">
      <c r="A125" s="22"/>
      <c r="B125" s="153" t="s">
        <v>5</v>
      </c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4"/>
      <c r="V125" s="113">
        <v>606</v>
      </c>
      <c r="W125" s="108">
        <v>5</v>
      </c>
      <c r="X125" s="109">
        <v>2</v>
      </c>
      <c r="Y125" s="64"/>
      <c r="Z125" s="110" t="s">
        <v>64</v>
      </c>
      <c r="AA125" s="111" t="s">
        <v>59</v>
      </c>
      <c r="AB125" s="111">
        <v>200</v>
      </c>
      <c r="AC125" s="155"/>
      <c r="AD125" s="155"/>
      <c r="AE125" s="155"/>
      <c r="AF125" s="155"/>
      <c r="AG125" s="155"/>
      <c r="AH125" s="156"/>
      <c r="AI125" s="112">
        <v>18</v>
      </c>
      <c r="AJ125" s="149"/>
      <c r="AK125" s="149"/>
      <c r="AL125" s="149"/>
      <c r="AM125" s="149"/>
      <c r="AN125" s="24">
        <v>0</v>
      </c>
      <c r="AO125" s="23">
        <v>0</v>
      </c>
      <c r="AP125" s="150"/>
      <c r="AQ125" s="150"/>
      <c r="AR125" s="151"/>
      <c r="AS125" s="21" t="s">
        <v>2</v>
      </c>
    </row>
    <row r="126" spans="1:45" ht="15" customHeight="1">
      <c r="A126" s="22"/>
      <c r="B126" s="153" t="s">
        <v>4</v>
      </c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4"/>
      <c r="V126" s="113">
        <v>606</v>
      </c>
      <c r="W126" s="108">
        <v>5</v>
      </c>
      <c r="X126" s="109">
        <v>2</v>
      </c>
      <c r="Y126" s="64"/>
      <c r="Z126" s="110" t="s">
        <v>64</v>
      </c>
      <c r="AA126" s="111" t="s">
        <v>59</v>
      </c>
      <c r="AB126" s="111">
        <v>290</v>
      </c>
      <c r="AC126" s="155"/>
      <c r="AD126" s="155"/>
      <c r="AE126" s="155"/>
      <c r="AF126" s="155"/>
      <c r="AG126" s="155"/>
      <c r="AH126" s="156"/>
      <c r="AI126" s="112">
        <v>18</v>
      </c>
      <c r="AJ126" s="160"/>
      <c r="AK126" s="160"/>
      <c r="AL126" s="160"/>
      <c r="AM126" s="160"/>
      <c r="AN126" s="24">
        <v>0</v>
      </c>
      <c r="AO126" s="23">
        <v>0</v>
      </c>
      <c r="AP126" s="161"/>
      <c r="AQ126" s="161"/>
      <c r="AR126" s="162"/>
      <c r="AS126" s="21" t="s">
        <v>2</v>
      </c>
    </row>
    <row r="127" spans="1:45" ht="15" customHeight="1">
      <c r="A127" s="22"/>
      <c r="B127" s="145" t="s">
        <v>63</v>
      </c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6"/>
      <c r="V127" s="98">
        <v>606</v>
      </c>
      <c r="W127" s="99">
        <v>5</v>
      </c>
      <c r="X127" s="100">
        <v>3</v>
      </c>
      <c r="Y127" s="64"/>
      <c r="Z127" s="101">
        <v>0</v>
      </c>
      <c r="AA127" s="102">
        <v>0</v>
      </c>
      <c r="AB127" s="102">
        <v>0</v>
      </c>
      <c r="AC127" s="147"/>
      <c r="AD127" s="147"/>
      <c r="AE127" s="147"/>
      <c r="AF127" s="147"/>
      <c r="AG127" s="147"/>
      <c r="AH127" s="148"/>
      <c r="AI127" s="103">
        <f>AI128+AI135+AI143</f>
        <v>368.70000000000005</v>
      </c>
      <c r="AJ127" s="149"/>
      <c r="AK127" s="149"/>
      <c r="AL127" s="149"/>
      <c r="AM127" s="149"/>
      <c r="AN127" s="24">
        <v>0</v>
      </c>
      <c r="AO127" s="23">
        <v>0</v>
      </c>
      <c r="AP127" s="150"/>
      <c r="AQ127" s="150"/>
      <c r="AR127" s="151"/>
      <c r="AS127" s="21" t="s">
        <v>2</v>
      </c>
    </row>
    <row r="128" spans="1:45" ht="15" customHeight="1">
      <c r="A128" s="22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 t="s">
        <v>62</v>
      </c>
      <c r="M128" s="104"/>
      <c r="N128" s="104"/>
      <c r="O128" s="104"/>
      <c r="P128" s="104"/>
      <c r="Q128" s="104"/>
      <c r="R128" s="104"/>
      <c r="S128" s="104"/>
      <c r="T128" s="104"/>
      <c r="U128" s="105"/>
      <c r="V128" s="98">
        <v>606</v>
      </c>
      <c r="W128" s="99">
        <v>5</v>
      </c>
      <c r="X128" s="100">
        <v>3</v>
      </c>
      <c r="Y128" s="65"/>
      <c r="Z128" s="101" t="s">
        <v>61</v>
      </c>
      <c r="AA128" s="102"/>
      <c r="AB128" s="102"/>
      <c r="AC128" s="106"/>
      <c r="AD128" s="106"/>
      <c r="AE128" s="106"/>
      <c r="AF128" s="106"/>
      <c r="AG128" s="106"/>
      <c r="AH128" s="107"/>
      <c r="AI128" s="103">
        <f>AI129</f>
        <v>105.4</v>
      </c>
      <c r="AJ128" s="60"/>
      <c r="AK128" s="60"/>
      <c r="AL128" s="60"/>
      <c r="AM128" s="60"/>
      <c r="AN128" s="24"/>
      <c r="AO128" s="56"/>
      <c r="AP128" s="61"/>
      <c r="AQ128" s="61"/>
      <c r="AR128" s="62"/>
      <c r="AS128" s="21"/>
    </row>
    <row r="129" spans="1:45" ht="27.75" customHeight="1">
      <c r="A129" s="22"/>
      <c r="B129" s="153" t="s">
        <v>17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4"/>
      <c r="V129" s="98">
        <v>606</v>
      </c>
      <c r="W129" s="108">
        <v>5</v>
      </c>
      <c r="X129" s="109">
        <v>3</v>
      </c>
      <c r="Y129" s="64"/>
      <c r="Z129" s="110" t="s">
        <v>61</v>
      </c>
      <c r="AA129" s="111" t="s">
        <v>9</v>
      </c>
      <c r="AB129" s="102"/>
      <c r="AC129" s="155"/>
      <c r="AD129" s="155"/>
      <c r="AE129" s="155"/>
      <c r="AF129" s="155"/>
      <c r="AG129" s="155"/>
      <c r="AH129" s="156"/>
      <c r="AI129" s="112">
        <f>AI130+AI133</f>
        <v>105.4</v>
      </c>
      <c r="AJ129" s="157"/>
      <c r="AK129" s="157"/>
      <c r="AL129" s="157"/>
      <c r="AM129" s="157"/>
      <c r="AN129" s="24">
        <v>0</v>
      </c>
      <c r="AO129" s="23">
        <v>0</v>
      </c>
      <c r="AP129" s="158"/>
      <c r="AQ129" s="158"/>
      <c r="AR129" s="159"/>
      <c r="AS129" s="21" t="s">
        <v>2</v>
      </c>
    </row>
    <row r="130" spans="1:45" ht="14.25" customHeight="1">
      <c r="A130" s="22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 t="s">
        <v>16</v>
      </c>
      <c r="M130" s="114"/>
      <c r="N130" s="114"/>
      <c r="O130" s="114"/>
      <c r="P130" s="114"/>
      <c r="Q130" s="114"/>
      <c r="R130" s="114"/>
      <c r="S130" s="114"/>
      <c r="T130" s="114"/>
      <c r="U130" s="115"/>
      <c r="V130" s="98">
        <v>606</v>
      </c>
      <c r="W130" s="108">
        <v>5</v>
      </c>
      <c r="X130" s="109">
        <v>3</v>
      </c>
      <c r="Y130" s="64"/>
      <c r="Z130" s="110" t="s">
        <v>61</v>
      </c>
      <c r="AA130" s="111" t="s">
        <v>9</v>
      </c>
      <c r="AB130" s="111">
        <v>220</v>
      </c>
      <c r="AC130" s="116"/>
      <c r="AD130" s="116"/>
      <c r="AE130" s="116"/>
      <c r="AF130" s="116"/>
      <c r="AG130" s="116"/>
      <c r="AH130" s="117"/>
      <c r="AI130" s="112">
        <f>AI131+AI132</f>
        <v>100.4</v>
      </c>
      <c r="AJ130" s="54"/>
      <c r="AK130" s="54"/>
      <c r="AL130" s="54"/>
      <c r="AM130" s="54"/>
      <c r="AN130" s="24"/>
      <c r="AO130" s="56"/>
      <c r="AP130" s="55"/>
      <c r="AQ130" s="55"/>
      <c r="AR130" s="56"/>
      <c r="AS130" s="21"/>
    </row>
    <row r="131" spans="1:45" ht="12.75" customHeight="1">
      <c r="A131" s="22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 t="s">
        <v>14</v>
      </c>
      <c r="M131" s="114"/>
      <c r="N131" s="114"/>
      <c r="O131" s="114"/>
      <c r="P131" s="114"/>
      <c r="Q131" s="114"/>
      <c r="R131" s="114"/>
      <c r="S131" s="114"/>
      <c r="T131" s="114"/>
      <c r="U131" s="115"/>
      <c r="V131" s="98">
        <v>606</v>
      </c>
      <c r="W131" s="108">
        <v>5</v>
      </c>
      <c r="X131" s="109">
        <v>3</v>
      </c>
      <c r="Y131" s="64"/>
      <c r="Z131" s="110" t="s">
        <v>61</v>
      </c>
      <c r="AA131" s="111" t="s">
        <v>9</v>
      </c>
      <c r="AB131" s="111">
        <v>223</v>
      </c>
      <c r="AC131" s="116"/>
      <c r="AD131" s="116"/>
      <c r="AE131" s="116"/>
      <c r="AF131" s="116"/>
      <c r="AG131" s="116"/>
      <c r="AH131" s="117"/>
      <c r="AI131" s="112">
        <v>95.4</v>
      </c>
      <c r="AJ131" s="54"/>
      <c r="AK131" s="54"/>
      <c r="AL131" s="54"/>
      <c r="AM131" s="54"/>
      <c r="AN131" s="24"/>
      <c r="AO131" s="56"/>
      <c r="AP131" s="55"/>
      <c r="AQ131" s="55"/>
      <c r="AR131" s="56"/>
      <c r="AS131" s="21"/>
    </row>
    <row r="132" spans="1:45" ht="15.75" customHeight="1">
      <c r="A132" s="22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 t="s">
        <v>13</v>
      </c>
      <c r="M132" s="114"/>
      <c r="N132" s="114"/>
      <c r="O132" s="114"/>
      <c r="P132" s="114"/>
      <c r="Q132" s="114"/>
      <c r="R132" s="114"/>
      <c r="S132" s="114"/>
      <c r="T132" s="114"/>
      <c r="U132" s="115"/>
      <c r="V132" s="98">
        <v>606</v>
      </c>
      <c r="W132" s="108">
        <v>5</v>
      </c>
      <c r="X132" s="109">
        <v>3</v>
      </c>
      <c r="Y132" s="64"/>
      <c r="Z132" s="110" t="s">
        <v>61</v>
      </c>
      <c r="AA132" s="111" t="s">
        <v>9</v>
      </c>
      <c r="AB132" s="111">
        <v>225</v>
      </c>
      <c r="AC132" s="116"/>
      <c r="AD132" s="116"/>
      <c r="AE132" s="116"/>
      <c r="AF132" s="116"/>
      <c r="AG132" s="116"/>
      <c r="AH132" s="117"/>
      <c r="AI132" s="112">
        <v>5</v>
      </c>
      <c r="AJ132" s="54"/>
      <c r="AK132" s="54"/>
      <c r="AL132" s="54"/>
      <c r="AM132" s="54"/>
      <c r="AN132" s="24"/>
      <c r="AO132" s="56"/>
      <c r="AP132" s="55"/>
      <c r="AQ132" s="55"/>
      <c r="AR132" s="56"/>
      <c r="AS132" s="21"/>
    </row>
    <row r="133" spans="1:45" ht="16.5" customHeight="1">
      <c r="A133" s="22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 t="s">
        <v>11</v>
      </c>
      <c r="M133" s="114"/>
      <c r="N133" s="114"/>
      <c r="O133" s="114"/>
      <c r="P133" s="114"/>
      <c r="Q133" s="114"/>
      <c r="R133" s="114"/>
      <c r="S133" s="114"/>
      <c r="T133" s="114"/>
      <c r="U133" s="115"/>
      <c r="V133" s="98">
        <v>606</v>
      </c>
      <c r="W133" s="108">
        <v>5</v>
      </c>
      <c r="X133" s="109">
        <v>3</v>
      </c>
      <c r="Y133" s="64"/>
      <c r="Z133" s="110" t="s">
        <v>61</v>
      </c>
      <c r="AA133" s="111" t="s">
        <v>9</v>
      </c>
      <c r="AB133" s="111">
        <v>300</v>
      </c>
      <c r="AC133" s="116"/>
      <c r="AD133" s="116"/>
      <c r="AE133" s="116"/>
      <c r="AF133" s="116"/>
      <c r="AG133" s="116"/>
      <c r="AH133" s="117"/>
      <c r="AI133" s="112">
        <f>AI134</f>
        <v>5</v>
      </c>
      <c r="AJ133" s="54"/>
      <c r="AK133" s="54"/>
      <c r="AL133" s="54"/>
      <c r="AM133" s="54"/>
      <c r="AN133" s="24"/>
      <c r="AO133" s="56"/>
      <c r="AP133" s="55"/>
      <c r="AQ133" s="55"/>
      <c r="AR133" s="56"/>
      <c r="AS133" s="21"/>
    </row>
    <row r="134" spans="1:45" ht="12.75" customHeight="1">
      <c r="A134" s="22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 t="s">
        <v>10</v>
      </c>
      <c r="M134" s="114"/>
      <c r="N134" s="114"/>
      <c r="O134" s="114"/>
      <c r="P134" s="114"/>
      <c r="Q134" s="114"/>
      <c r="R134" s="114"/>
      <c r="S134" s="114"/>
      <c r="T134" s="114"/>
      <c r="U134" s="115"/>
      <c r="V134" s="98">
        <v>606</v>
      </c>
      <c r="W134" s="108">
        <v>5</v>
      </c>
      <c r="X134" s="109">
        <v>3</v>
      </c>
      <c r="Y134" s="64"/>
      <c r="Z134" s="110" t="s">
        <v>61</v>
      </c>
      <c r="AA134" s="111" t="s">
        <v>9</v>
      </c>
      <c r="AB134" s="111">
        <v>340</v>
      </c>
      <c r="AC134" s="116"/>
      <c r="AD134" s="116"/>
      <c r="AE134" s="116"/>
      <c r="AF134" s="116"/>
      <c r="AG134" s="116"/>
      <c r="AH134" s="117"/>
      <c r="AI134" s="112">
        <v>5</v>
      </c>
      <c r="AJ134" s="54"/>
      <c r="AK134" s="54"/>
      <c r="AL134" s="54"/>
      <c r="AM134" s="54"/>
      <c r="AN134" s="24"/>
      <c r="AO134" s="56"/>
      <c r="AP134" s="55"/>
      <c r="AQ134" s="55"/>
      <c r="AR134" s="56"/>
      <c r="AS134" s="21"/>
    </row>
    <row r="135" spans="1:45" ht="17.25" customHeight="1">
      <c r="A135" s="22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04" t="s">
        <v>58</v>
      </c>
      <c r="M135" s="104"/>
      <c r="N135" s="104"/>
      <c r="O135" s="104"/>
      <c r="P135" s="104"/>
      <c r="Q135" s="104"/>
      <c r="R135" s="104"/>
      <c r="S135" s="104"/>
      <c r="T135" s="104"/>
      <c r="U135" s="105"/>
      <c r="V135" s="98">
        <v>606</v>
      </c>
      <c r="W135" s="99">
        <v>5</v>
      </c>
      <c r="X135" s="100">
        <v>3</v>
      </c>
      <c r="Y135" s="65"/>
      <c r="Z135" s="101" t="s">
        <v>57</v>
      </c>
      <c r="AA135" s="102"/>
      <c r="AB135" s="102"/>
      <c r="AC135" s="106"/>
      <c r="AD135" s="106"/>
      <c r="AE135" s="106"/>
      <c r="AF135" s="106"/>
      <c r="AG135" s="106"/>
      <c r="AH135" s="107"/>
      <c r="AI135" s="103">
        <f>AI136+AI140</f>
        <v>25</v>
      </c>
      <c r="AJ135" s="54"/>
      <c r="AK135" s="54"/>
      <c r="AL135" s="54"/>
      <c r="AM135" s="54"/>
      <c r="AN135" s="24"/>
      <c r="AO135" s="56"/>
      <c r="AP135" s="55"/>
      <c r="AQ135" s="55"/>
      <c r="AR135" s="56"/>
      <c r="AS135" s="21"/>
    </row>
    <row r="136" spans="1:45" ht="15" customHeight="1">
      <c r="A136" s="22"/>
      <c r="B136" s="153" t="s">
        <v>5</v>
      </c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4"/>
      <c r="V136" s="113">
        <v>606</v>
      </c>
      <c r="W136" s="108">
        <v>5</v>
      </c>
      <c r="X136" s="109">
        <v>3</v>
      </c>
      <c r="Y136" s="64"/>
      <c r="Z136" s="110" t="s">
        <v>57</v>
      </c>
      <c r="AA136" s="111" t="s">
        <v>9</v>
      </c>
      <c r="AB136" s="111">
        <v>200</v>
      </c>
      <c r="AC136" s="155"/>
      <c r="AD136" s="155"/>
      <c r="AE136" s="155"/>
      <c r="AF136" s="155"/>
      <c r="AG136" s="155"/>
      <c r="AH136" s="156"/>
      <c r="AI136" s="112">
        <f>AI137</f>
        <v>15</v>
      </c>
      <c r="AJ136" s="149"/>
      <c r="AK136" s="149"/>
      <c r="AL136" s="149"/>
      <c r="AM136" s="149"/>
      <c r="AN136" s="24">
        <v>0</v>
      </c>
      <c r="AO136" s="23">
        <v>0</v>
      </c>
      <c r="AP136" s="150"/>
      <c r="AQ136" s="150"/>
      <c r="AR136" s="151"/>
      <c r="AS136" s="21" t="s">
        <v>2</v>
      </c>
    </row>
    <row r="137" spans="1:45" ht="15" customHeight="1">
      <c r="A137" s="22"/>
      <c r="B137" s="153" t="s">
        <v>16</v>
      </c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4"/>
      <c r="V137" s="113">
        <v>606</v>
      </c>
      <c r="W137" s="108">
        <v>5</v>
      </c>
      <c r="X137" s="109">
        <v>3</v>
      </c>
      <c r="Y137" s="64"/>
      <c r="Z137" s="110" t="s">
        <v>57</v>
      </c>
      <c r="AA137" s="111" t="s">
        <v>9</v>
      </c>
      <c r="AB137" s="111">
        <v>220</v>
      </c>
      <c r="AC137" s="155"/>
      <c r="AD137" s="155"/>
      <c r="AE137" s="155"/>
      <c r="AF137" s="155"/>
      <c r="AG137" s="155"/>
      <c r="AH137" s="156"/>
      <c r="AI137" s="112">
        <f>AI138+AI139</f>
        <v>15</v>
      </c>
      <c r="AJ137" s="157"/>
      <c r="AK137" s="157"/>
      <c r="AL137" s="157"/>
      <c r="AM137" s="157"/>
      <c r="AN137" s="24">
        <v>0</v>
      </c>
      <c r="AO137" s="23">
        <v>0</v>
      </c>
      <c r="AP137" s="158"/>
      <c r="AQ137" s="158"/>
      <c r="AR137" s="159"/>
      <c r="AS137" s="21" t="s">
        <v>2</v>
      </c>
    </row>
    <row r="138" spans="1:45" ht="15" customHeight="1">
      <c r="A138" s="22"/>
      <c r="B138" s="153" t="s">
        <v>13</v>
      </c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4"/>
      <c r="V138" s="113">
        <v>606</v>
      </c>
      <c r="W138" s="108">
        <v>5</v>
      </c>
      <c r="X138" s="109">
        <v>3</v>
      </c>
      <c r="Y138" s="64"/>
      <c r="Z138" s="110" t="s">
        <v>57</v>
      </c>
      <c r="AA138" s="111" t="s">
        <v>9</v>
      </c>
      <c r="AB138" s="111">
        <v>225</v>
      </c>
      <c r="AC138" s="155"/>
      <c r="AD138" s="155"/>
      <c r="AE138" s="155"/>
      <c r="AF138" s="155"/>
      <c r="AG138" s="155"/>
      <c r="AH138" s="156"/>
      <c r="AI138" s="112">
        <v>10</v>
      </c>
      <c r="AJ138" s="160"/>
      <c r="AK138" s="160"/>
      <c r="AL138" s="160"/>
      <c r="AM138" s="160"/>
      <c r="AN138" s="24">
        <v>0</v>
      </c>
      <c r="AO138" s="23">
        <v>0</v>
      </c>
      <c r="AP138" s="161"/>
      <c r="AQ138" s="161"/>
      <c r="AR138" s="162"/>
      <c r="AS138" s="21" t="s">
        <v>2</v>
      </c>
    </row>
    <row r="139" spans="1:45" ht="15" customHeight="1">
      <c r="A139" s="22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 t="s">
        <v>4</v>
      </c>
      <c r="M139" s="114"/>
      <c r="N139" s="114"/>
      <c r="O139" s="114"/>
      <c r="P139" s="114"/>
      <c r="Q139" s="114"/>
      <c r="R139" s="114"/>
      <c r="S139" s="114"/>
      <c r="T139" s="114"/>
      <c r="U139" s="115"/>
      <c r="V139" s="113">
        <v>606</v>
      </c>
      <c r="W139" s="108">
        <v>5</v>
      </c>
      <c r="X139" s="109">
        <v>3</v>
      </c>
      <c r="Y139" s="64"/>
      <c r="Z139" s="110" t="s">
        <v>57</v>
      </c>
      <c r="AA139" s="111" t="s">
        <v>9</v>
      </c>
      <c r="AB139" s="111">
        <v>290</v>
      </c>
      <c r="AC139" s="116"/>
      <c r="AD139" s="116"/>
      <c r="AE139" s="116"/>
      <c r="AF139" s="116"/>
      <c r="AG139" s="116"/>
      <c r="AH139" s="117"/>
      <c r="AI139" s="112">
        <v>5</v>
      </c>
      <c r="AJ139" s="57"/>
      <c r="AK139" s="57"/>
      <c r="AL139" s="57"/>
      <c r="AM139" s="57"/>
      <c r="AN139" s="24"/>
      <c r="AO139" s="56"/>
      <c r="AP139" s="58"/>
      <c r="AQ139" s="58"/>
      <c r="AR139" s="59"/>
      <c r="AS139" s="21"/>
    </row>
    <row r="140" spans="1:45" ht="15" customHeight="1">
      <c r="A140" s="22"/>
      <c r="B140" s="153" t="s">
        <v>60</v>
      </c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4"/>
      <c r="V140" s="98">
        <v>606</v>
      </c>
      <c r="W140" s="108">
        <v>5</v>
      </c>
      <c r="X140" s="109">
        <v>3</v>
      </c>
      <c r="Y140" s="64"/>
      <c r="Z140" s="110" t="s">
        <v>57</v>
      </c>
      <c r="AA140" s="111" t="s">
        <v>59</v>
      </c>
      <c r="AB140" s="111">
        <v>0</v>
      </c>
      <c r="AC140" s="155"/>
      <c r="AD140" s="155"/>
      <c r="AE140" s="155"/>
      <c r="AF140" s="155"/>
      <c r="AG140" s="155"/>
      <c r="AH140" s="156"/>
      <c r="AI140" s="112">
        <f>AI141</f>
        <v>10</v>
      </c>
      <c r="AJ140" s="157"/>
      <c r="AK140" s="157"/>
      <c r="AL140" s="157"/>
      <c r="AM140" s="157"/>
      <c r="AN140" s="24">
        <v>0</v>
      </c>
      <c r="AO140" s="23">
        <v>0</v>
      </c>
      <c r="AP140" s="158"/>
      <c r="AQ140" s="158"/>
      <c r="AR140" s="159"/>
      <c r="AS140" s="21" t="s">
        <v>2</v>
      </c>
    </row>
    <row r="141" spans="1:45" ht="15" customHeight="1">
      <c r="A141" s="22"/>
      <c r="B141" s="153" t="s">
        <v>5</v>
      </c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4"/>
      <c r="V141" s="113">
        <v>606</v>
      </c>
      <c r="W141" s="108">
        <v>5</v>
      </c>
      <c r="X141" s="109">
        <v>3</v>
      </c>
      <c r="Y141" s="64"/>
      <c r="Z141" s="110" t="s">
        <v>57</v>
      </c>
      <c r="AA141" s="111" t="s">
        <v>59</v>
      </c>
      <c r="AB141" s="111">
        <v>200</v>
      </c>
      <c r="AC141" s="155"/>
      <c r="AD141" s="155"/>
      <c r="AE141" s="155"/>
      <c r="AF141" s="155"/>
      <c r="AG141" s="155"/>
      <c r="AH141" s="156"/>
      <c r="AI141" s="112">
        <f>AI142</f>
        <v>10</v>
      </c>
      <c r="AJ141" s="149"/>
      <c r="AK141" s="149"/>
      <c r="AL141" s="149"/>
      <c r="AM141" s="149"/>
      <c r="AN141" s="24">
        <v>0</v>
      </c>
      <c r="AO141" s="23">
        <v>0</v>
      </c>
      <c r="AP141" s="150"/>
      <c r="AQ141" s="150"/>
      <c r="AR141" s="151"/>
      <c r="AS141" s="21" t="s">
        <v>2</v>
      </c>
    </row>
    <row r="142" spans="1:45" ht="15" customHeight="1">
      <c r="A142" s="22"/>
      <c r="B142" s="153" t="s">
        <v>4</v>
      </c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4"/>
      <c r="V142" s="113">
        <v>606</v>
      </c>
      <c r="W142" s="108">
        <v>5</v>
      </c>
      <c r="X142" s="109">
        <v>3</v>
      </c>
      <c r="Y142" s="64"/>
      <c r="Z142" s="110" t="s">
        <v>57</v>
      </c>
      <c r="AA142" s="111" t="s">
        <v>59</v>
      </c>
      <c r="AB142" s="111">
        <v>290</v>
      </c>
      <c r="AC142" s="155"/>
      <c r="AD142" s="155"/>
      <c r="AE142" s="155"/>
      <c r="AF142" s="155"/>
      <c r="AG142" s="155"/>
      <c r="AH142" s="156"/>
      <c r="AI142" s="112">
        <v>10</v>
      </c>
      <c r="AJ142" s="160"/>
      <c r="AK142" s="160"/>
      <c r="AL142" s="160"/>
      <c r="AM142" s="160"/>
      <c r="AN142" s="24">
        <v>0</v>
      </c>
      <c r="AO142" s="23">
        <v>0</v>
      </c>
      <c r="AP142" s="161"/>
      <c r="AQ142" s="161"/>
      <c r="AR142" s="162"/>
      <c r="AS142" s="21" t="s">
        <v>2</v>
      </c>
    </row>
    <row r="143" spans="1:45" ht="56.25" customHeight="1">
      <c r="A143" s="22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 t="s">
        <v>24</v>
      </c>
      <c r="M143" s="104"/>
      <c r="N143" s="104"/>
      <c r="O143" s="104"/>
      <c r="P143" s="104"/>
      <c r="Q143" s="104"/>
      <c r="R143" s="104"/>
      <c r="S143" s="104"/>
      <c r="T143" s="104"/>
      <c r="U143" s="105"/>
      <c r="V143" s="98">
        <v>606</v>
      </c>
      <c r="W143" s="99">
        <v>5</v>
      </c>
      <c r="X143" s="100">
        <v>3</v>
      </c>
      <c r="Y143" s="64"/>
      <c r="Z143" s="101" t="s">
        <v>23</v>
      </c>
      <c r="AA143" s="102"/>
      <c r="AB143" s="102"/>
      <c r="AC143" s="106"/>
      <c r="AD143" s="106"/>
      <c r="AE143" s="106"/>
      <c r="AF143" s="106"/>
      <c r="AG143" s="106"/>
      <c r="AH143" s="107"/>
      <c r="AI143" s="103">
        <f>AI144</f>
        <v>238.3</v>
      </c>
      <c r="AJ143" s="57"/>
      <c r="AK143" s="57"/>
      <c r="AL143" s="57"/>
      <c r="AM143" s="57"/>
      <c r="AN143" s="24"/>
      <c r="AO143" s="56"/>
      <c r="AP143" s="58"/>
      <c r="AQ143" s="58"/>
      <c r="AR143" s="59"/>
      <c r="AS143" s="21"/>
    </row>
    <row r="144" spans="1:45" ht="15" customHeight="1">
      <c r="A144" s="22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14" t="s">
        <v>17</v>
      </c>
      <c r="M144" s="114"/>
      <c r="N144" s="114"/>
      <c r="O144" s="114"/>
      <c r="P144" s="114"/>
      <c r="Q144" s="114"/>
      <c r="R144" s="114"/>
      <c r="S144" s="114"/>
      <c r="T144" s="114"/>
      <c r="U144" s="115"/>
      <c r="V144" s="113">
        <v>606</v>
      </c>
      <c r="W144" s="108">
        <v>5</v>
      </c>
      <c r="X144" s="109">
        <v>3</v>
      </c>
      <c r="Y144" s="64"/>
      <c r="Z144" s="110" t="s">
        <v>23</v>
      </c>
      <c r="AA144" s="111" t="s">
        <v>9</v>
      </c>
      <c r="AB144" s="111"/>
      <c r="AC144" s="116"/>
      <c r="AD144" s="116"/>
      <c r="AE144" s="116"/>
      <c r="AF144" s="116"/>
      <c r="AG144" s="116"/>
      <c r="AH144" s="117"/>
      <c r="AI144" s="112">
        <f>AI145</f>
        <v>238.3</v>
      </c>
      <c r="AJ144" s="57"/>
      <c r="AK144" s="57"/>
      <c r="AL144" s="57"/>
      <c r="AM144" s="57"/>
      <c r="AN144" s="24"/>
      <c r="AO144" s="56"/>
      <c r="AP144" s="58"/>
      <c r="AQ144" s="58"/>
      <c r="AR144" s="59"/>
      <c r="AS144" s="21"/>
    </row>
    <row r="145" spans="1:45" ht="15" customHeight="1">
      <c r="A145" s="22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14" t="s">
        <v>16</v>
      </c>
      <c r="M145" s="114"/>
      <c r="N145" s="114"/>
      <c r="O145" s="114"/>
      <c r="P145" s="114"/>
      <c r="Q145" s="114"/>
      <c r="R145" s="114"/>
      <c r="S145" s="114"/>
      <c r="T145" s="114"/>
      <c r="U145" s="115"/>
      <c r="V145" s="113">
        <v>606</v>
      </c>
      <c r="W145" s="108">
        <v>5</v>
      </c>
      <c r="X145" s="109">
        <v>3</v>
      </c>
      <c r="Y145" s="64"/>
      <c r="Z145" s="110" t="s">
        <v>23</v>
      </c>
      <c r="AA145" s="111" t="s">
        <v>9</v>
      </c>
      <c r="AB145" s="111">
        <v>220</v>
      </c>
      <c r="AC145" s="116"/>
      <c r="AD145" s="116"/>
      <c r="AE145" s="116"/>
      <c r="AF145" s="116"/>
      <c r="AG145" s="116"/>
      <c r="AH145" s="117"/>
      <c r="AI145" s="112">
        <f>AI146</f>
        <v>238.3</v>
      </c>
      <c r="AJ145" s="57"/>
      <c r="AK145" s="57"/>
      <c r="AL145" s="57"/>
      <c r="AM145" s="57"/>
      <c r="AN145" s="24"/>
      <c r="AO145" s="56"/>
      <c r="AP145" s="58"/>
      <c r="AQ145" s="58"/>
      <c r="AR145" s="59"/>
      <c r="AS145" s="21"/>
    </row>
    <row r="146" spans="1:45" ht="15" customHeight="1">
      <c r="A146" s="22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14" t="s">
        <v>14</v>
      </c>
      <c r="M146" s="114"/>
      <c r="N146" s="114"/>
      <c r="O146" s="114"/>
      <c r="P146" s="114"/>
      <c r="Q146" s="114"/>
      <c r="R146" s="114"/>
      <c r="S146" s="114"/>
      <c r="T146" s="114"/>
      <c r="U146" s="115"/>
      <c r="V146" s="113">
        <v>606</v>
      </c>
      <c r="W146" s="108">
        <v>5</v>
      </c>
      <c r="X146" s="109">
        <v>3</v>
      </c>
      <c r="Y146" s="64"/>
      <c r="Z146" s="110" t="s">
        <v>23</v>
      </c>
      <c r="AA146" s="111" t="s">
        <v>9</v>
      </c>
      <c r="AB146" s="111">
        <v>223</v>
      </c>
      <c r="AC146" s="116"/>
      <c r="AD146" s="116"/>
      <c r="AE146" s="116"/>
      <c r="AF146" s="116"/>
      <c r="AG146" s="116"/>
      <c r="AH146" s="117"/>
      <c r="AI146" s="112">
        <v>238.3</v>
      </c>
      <c r="AJ146" s="57"/>
      <c r="AK146" s="57"/>
      <c r="AL146" s="57"/>
      <c r="AM146" s="57"/>
      <c r="AN146" s="24"/>
      <c r="AO146" s="56"/>
      <c r="AP146" s="58"/>
      <c r="AQ146" s="58"/>
      <c r="AR146" s="59"/>
      <c r="AS146" s="21"/>
    </row>
    <row r="147" spans="1:45" ht="15" customHeight="1">
      <c r="A147" s="22"/>
      <c r="B147" s="145" t="s">
        <v>56</v>
      </c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6"/>
      <c r="V147" s="98">
        <v>606</v>
      </c>
      <c r="W147" s="99">
        <v>7</v>
      </c>
      <c r="X147" s="100">
        <v>0</v>
      </c>
      <c r="Y147" s="65"/>
      <c r="Z147" s="101">
        <v>0</v>
      </c>
      <c r="AA147" s="102">
        <v>0</v>
      </c>
      <c r="AB147" s="102">
        <v>0</v>
      </c>
      <c r="AC147" s="147"/>
      <c r="AD147" s="147"/>
      <c r="AE147" s="147"/>
      <c r="AF147" s="147"/>
      <c r="AG147" s="147"/>
      <c r="AH147" s="148"/>
      <c r="AI147" s="103">
        <f>AI148</f>
        <v>10</v>
      </c>
      <c r="AJ147" s="149"/>
      <c r="AK147" s="149"/>
      <c r="AL147" s="149"/>
      <c r="AM147" s="149"/>
      <c r="AN147" s="24">
        <v>0</v>
      </c>
      <c r="AO147" s="23">
        <v>0</v>
      </c>
      <c r="AP147" s="150"/>
      <c r="AQ147" s="150"/>
      <c r="AR147" s="151"/>
      <c r="AS147" s="21" t="s">
        <v>2</v>
      </c>
    </row>
    <row r="148" spans="1:45" ht="15" customHeight="1">
      <c r="A148" s="22"/>
      <c r="B148" s="145" t="s">
        <v>55</v>
      </c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6"/>
      <c r="V148" s="98">
        <v>606</v>
      </c>
      <c r="W148" s="99">
        <v>7</v>
      </c>
      <c r="X148" s="100">
        <v>7</v>
      </c>
      <c r="Y148" s="65"/>
      <c r="Z148" s="101">
        <v>0</v>
      </c>
      <c r="AA148" s="102">
        <v>0</v>
      </c>
      <c r="AB148" s="102">
        <v>0</v>
      </c>
      <c r="AC148" s="147"/>
      <c r="AD148" s="147"/>
      <c r="AE148" s="147"/>
      <c r="AF148" s="147"/>
      <c r="AG148" s="147"/>
      <c r="AH148" s="148"/>
      <c r="AI148" s="103">
        <f>AI149</f>
        <v>10</v>
      </c>
      <c r="AJ148" s="149"/>
      <c r="AK148" s="149"/>
      <c r="AL148" s="149"/>
      <c r="AM148" s="149"/>
      <c r="AN148" s="24">
        <v>0</v>
      </c>
      <c r="AO148" s="23">
        <v>0</v>
      </c>
      <c r="AP148" s="150"/>
      <c r="AQ148" s="150"/>
      <c r="AR148" s="151"/>
      <c r="AS148" s="21" t="s">
        <v>2</v>
      </c>
    </row>
    <row r="149" spans="1:45" ht="15" customHeight="1">
      <c r="A149" s="22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 t="s">
        <v>54</v>
      </c>
      <c r="M149" s="104"/>
      <c r="N149" s="104"/>
      <c r="O149" s="104"/>
      <c r="P149" s="104"/>
      <c r="Q149" s="104"/>
      <c r="R149" s="104"/>
      <c r="S149" s="104"/>
      <c r="T149" s="104"/>
      <c r="U149" s="105"/>
      <c r="V149" s="98">
        <v>606</v>
      </c>
      <c r="W149" s="99">
        <v>7</v>
      </c>
      <c r="X149" s="100">
        <v>7</v>
      </c>
      <c r="Y149" s="65"/>
      <c r="Z149" s="101" t="s">
        <v>53</v>
      </c>
      <c r="AA149" s="102"/>
      <c r="AB149" s="102"/>
      <c r="AC149" s="106"/>
      <c r="AD149" s="106"/>
      <c r="AE149" s="106"/>
      <c r="AF149" s="106"/>
      <c r="AG149" s="106"/>
      <c r="AH149" s="107"/>
      <c r="AI149" s="103">
        <f>AI150</f>
        <v>10</v>
      </c>
      <c r="AJ149" s="60"/>
      <c r="AK149" s="60"/>
      <c r="AL149" s="60"/>
      <c r="AM149" s="60"/>
      <c r="AN149" s="24"/>
      <c r="AO149" s="56"/>
      <c r="AP149" s="61"/>
      <c r="AQ149" s="61"/>
      <c r="AR149" s="62"/>
      <c r="AS149" s="21"/>
    </row>
    <row r="150" spans="1:45" ht="26.25" customHeight="1">
      <c r="A150" s="22"/>
      <c r="B150" s="153" t="s">
        <v>17</v>
      </c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4"/>
      <c r="V150" s="113">
        <v>606</v>
      </c>
      <c r="W150" s="108">
        <v>7</v>
      </c>
      <c r="X150" s="109">
        <v>7</v>
      </c>
      <c r="Y150" s="64"/>
      <c r="Z150" s="110" t="s">
        <v>53</v>
      </c>
      <c r="AA150" s="111" t="s">
        <v>9</v>
      </c>
      <c r="AB150" s="111">
        <v>0</v>
      </c>
      <c r="AC150" s="155"/>
      <c r="AD150" s="155"/>
      <c r="AE150" s="155"/>
      <c r="AF150" s="155"/>
      <c r="AG150" s="155"/>
      <c r="AH150" s="156"/>
      <c r="AI150" s="112">
        <f>AI151</f>
        <v>10</v>
      </c>
      <c r="AJ150" s="157"/>
      <c r="AK150" s="157"/>
      <c r="AL150" s="157"/>
      <c r="AM150" s="157"/>
      <c r="AN150" s="24">
        <v>0</v>
      </c>
      <c r="AO150" s="23">
        <v>0</v>
      </c>
      <c r="AP150" s="158"/>
      <c r="AQ150" s="158"/>
      <c r="AR150" s="159"/>
      <c r="AS150" s="21" t="s">
        <v>2</v>
      </c>
    </row>
    <row r="151" spans="1:45" ht="15" customHeight="1">
      <c r="A151" s="22"/>
      <c r="B151" s="153" t="s">
        <v>5</v>
      </c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4"/>
      <c r="V151" s="113">
        <v>606</v>
      </c>
      <c r="W151" s="108">
        <v>7</v>
      </c>
      <c r="X151" s="109">
        <v>7</v>
      </c>
      <c r="Y151" s="64"/>
      <c r="Z151" s="110" t="s">
        <v>53</v>
      </c>
      <c r="AA151" s="111" t="s">
        <v>9</v>
      </c>
      <c r="AB151" s="111">
        <v>200</v>
      </c>
      <c r="AC151" s="155"/>
      <c r="AD151" s="155"/>
      <c r="AE151" s="155"/>
      <c r="AF151" s="155"/>
      <c r="AG151" s="155"/>
      <c r="AH151" s="156"/>
      <c r="AI151" s="112">
        <v>10</v>
      </c>
      <c r="AJ151" s="149"/>
      <c r="AK151" s="149"/>
      <c r="AL151" s="149"/>
      <c r="AM151" s="149"/>
      <c r="AN151" s="24">
        <v>0</v>
      </c>
      <c r="AO151" s="23">
        <v>0</v>
      </c>
      <c r="AP151" s="150"/>
      <c r="AQ151" s="150"/>
      <c r="AR151" s="151"/>
      <c r="AS151" s="21" t="s">
        <v>2</v>
      </c>
    </row>
    <row r="152" spans="1:45" ht="15" customHeight="1">
      <c r="A152" s="22"/>
      <c r="B152" s="153" t="s">
        <v>4</v>
      </c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4"/>
      <c r="V152" s="113">
        <v>606</v>
      </c>
      <c r="W152" s="108">
        <v>7</v>
      </c>
      <c r="X152" s="109">
        <v>7</v>
      </c>
      <c r="Y152" s="64"/>
      <c r="Z152" s="110" t="s">
        <v>53</v>
      </c>
      <c r="AA152" s="111" t="s">
        <v>9</v>
      </c>
      <c r="AB152" s="111">
        <v>290</v>
      </c>
      <c r="AC152" s="155"/>
      <c r="AD152" s="155"/>
      <c r="AE152" s="155"/>
      <c r="AF152" s="155"/>
      <c r="AG152" s="155"/>
      <c r="AH152" s="156"/>
      <c r="AI152" s="112">
        <v>10</v>
      </c>
      <c r="AJ152" s="160"/>
      <c r="AK152" s="160"/>
      <c r="AL152" s="160"/>
      <c r="AM152" s="160"/>
      <c r="AN152" s="24">
        <v>0</v>
      </c>
      <c r="AO152" s="23">
        <v>0</v>
      </c>
      <c r="AP152" s="161"/>
      <c r="AQ152" s="161"/>
      <c r="AR152" s="162"/>
      <c r="AS152" s="21" t="s">
        <v>2</v>
      </c>
    </row>
    <row r="153" spans="1:45" ht="15" customHeight="1">
      <c r="A153" s="22"/>
      <c r="B153" s="145" t="s">
        <v>52</v>
      </c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6"/>
      <c r="V153" s="98">
        <v>606</v>
      </c>
      <c r="W153" s="99">
        <v>10</v>
      </c>
      <c r="X153" s="100">
        <v>0</v>
      </c>
      <c r="Y153" s="65"/>
      <c r="Z153" s="101">
        <v>0</v>
      </c>
      <c r="AA153" s="102">
        <v>0</v>
      </c>
      <c r="AB153" s="102">
        <v>0</v>
      </c>
      <c r="AC153" s="147"/>
      <c r="AD153" s="147"/>
      <c r="AE153" s="147"/>
      <c r="AF153" s="147"/>
      <c r="AG153" s="147"/>
      <c r="AH153" s="148"/>
      <c r="AI153" s="103">
        <f>AI154</f>
        <v>278.39999999999998</v>
      </c>
      <c r="AJ153" s="149"/>
      <c r="AK153" s="149"/>
      <c r="AL153" s="149"/>
      <c r="AM153" s="149"/>
      <c r="AN153" s="24">
        <v>0</v>
      </c>
      <c r="AO153" s="23">
        <v>10000</v>
      </c>
      <c r="AP153" s="150"/>
      <c r="AQ153" s="150"/>
      <c r="AR153" s="151"/>
      <c r="AS153" s="21" t="s">
        <v>2</v>
      </c>
    </row>
    <row r="154" spans="1:45" ht="15" customHeight="1">
      <c r="A154" s="22"/>
      <c r="B154" s="145" t="s">
        <v>51</v>
      </c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6"/>
      <c r="V154" s="98">
        <v>606</v>
      </c>
      <c r="W154" s="99">
        <v>10</v>
      </c>
      <c r="X154" s="100">
        <v>1</v>
      </c>
      <c r="Y154" s="65"/>
      <c r="Z154" s="101">
        <v>0</v>
      </c>
      <c r="AA154" s="102">
        <v>0</v>
      </c>
      <c r="AB154" s="102">
        <v>0</v>
      </c>
      <c r="AC154" s="147"/>
      <c r="AD154" s="147"/>
      <c r="AE154" s="147"/>
      <c r="AF154" s="147"/>
      <c r="AG154" s="147"/>
      <c r="AH154" s="148"/>
      <c r="AI154" s="103">
        <f>AI155</f>
        <v>278.39999999999998</v>
      </c>
      <c r="AJ154" s="149"/>
      <c r="AK154" s="149"/>
      <c r="AL154" s="149"/>
      <c r="AM154" s="149"/>
      <c r="AN154" s="24">
        <v>0</v>
      </c>
      <c r="AO154" s="23">
        <v>10000</v>
      </c>
      <c r="AP154" s="150"/>
      <c r="AQ154" s="150"/>
      <c r="AR154" s="151"/>
      <c r="AS154" s="21" t="s">
        <v>2</v>
      </c>
    </row>
    <row r="155" spans="1:45" ht="15" customHeight="1">
      <c r="A155" s="22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 t="s">
        <v>47</v>
      </c>
      <c r="M155" s="104"/>
      <c r="N155" s="104"/>
      <c r="O155" s="104"/>
      <c r="P155" s="104"/>
      <c r="Q155" s="104"/>
      <c r="R155" s="104"/>
      <c r="S155" s="104"/>
      <c r="T155" s="104"/>
      <c r="U155" s="105"/>
      <c r="V155" s="98">
        <v>606</v>
      </c>
      <c r="W155" s="99">
        <v>10</v>
      </c>
      <c r="X155" s="100">
        <v>1</v>
      </c>
      <c r="Y155" s="65"/>
      <c r="Z155" s="101" t="s">
        <v>46</v>
      </c>
      <c r="AA155" s="102"/>
      <c r="AB155" s="102"/>
      <c r="AC155" s="106"/>
      <c r="AD155" s="106"/>
      <c r="AE155" s="106"/>
      <c r="AF155" s="106"/>
      <c r="AG155" s="106"/>
      <c r="AH155" s="107"/>
      <c r="AI155" s="103">
        <f>AI156</f>
        <v>278.39999999999998</v>
      </c>
      <c r="AJ155" s="60"/>
      <c r="AK155" s="60"/>
      <c r="AL155" s="60"/>
      <c r="AM155" s="60"/>
      <c r="AN155" s="24"/>
      <c r="AO155" s="56"/>
      <c r="AP155" s="61"/>
      <c r="AQ155" s="61"/>
      <c r="AR155" s="62"/>
      <c r="AS155" s="21"/>
    </row>
    <row r="156" spans="1:45" ht="28.5" customHeight="1">
      <c r="A156" s="22"/>
      <c r="B156" s="153" t="s">
        <v>50</v>
      </c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4"/>
      <c r="V156" s="113">
        <v>606</v>
      </c>
      <c r="W156" s="108">
        <v>10</v>
      </c>
      <c r="X156" s="109">
        <v>1</v>
      </c>
      <c r="Y156" s="64"/>
      <c r="Z156" s="110" t="s">
        <v>46</v>
      </c>
      <c r="AA156" s="111" t="s">
        <v>48</v>
      </c>
      <c r="AB156" s="111">
        <v>0</v>
      </c>
      <c r="AC156" s="155"/>
      <c r="AD156" s="155"/>
      <c r="AE156" s="155"/>
      <c r="AF156" s="155"/>
      <c r="AG156" s="155"/>
      <c r="AH156" s="156"/>
      <c r="AI156" s="112">
        <f>AI157</f>
        <v>278.39999999999998</v>
      </c>
      <c r="AJ156" s="157"/>
      <c r="AK156" s="157"/>
      <c r="AL156" s="157"/>
      <c r="AM156" s="157"/>
      <c r="AN156" s="24">
        <v>0</v>
      </c>
      <c r="AO156" s="23">
        <v>10000</v>
      </c>
      <c r="AP156" s="158"/>
      <c r="AQ156" s="158"/>
      <c r="AR156" s="159"/>
      <c r="AS156" s="21" t="s">
        <v>2</v>
      </c>
    </row>
    <row r="157" spans="1:45" ht="15" customHeight="1">
      <c r="A157" s="22"/>
      <c r="B157" s="153" t="s">
        <v>5</v>
      </c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4"/>
      <c r="V157" s="113">
        <v>606</v>
      </c>
      <c r="W157" s="108">
        <v>10</v>
      </c>
      <c r="X157" s="109">
        <v>1</v>
      </c>
      <c r="Y157" s="64"/>
      <c r="Z157" s="110" t="s">
        <v>46</v>
      </c>
      <c r="AA157" s="111" t="s">
        <v>48</v>
      </c>
      <c r="AB157" s="111">
        <v>200</v>
      </c>
      <c r="AC157" s="155"/>
      <c r="AD157" s="155"/>
      <c r="AE157" s="155"/>
      <c r="AF157" s="155"/>
      <c r="AG157" s="155"/>
      <c r="AH157" s="156"/>
      <c r="AI157" s="112">
        <f>AI158</f>
        <v>278.39999999999998</v>
      </c>
      <c r="AJ157" s="149"/>
      <c r="AK157" s="149"/>
      <c r="AL157" s="149"/>
      <c r="AM157" s="149"/>
      <c r="AN157" s="24">
        <v>0</v>
      </c>
      <c r="AO157" s="23">
        <v>10000</v>
      </c>
      <c r="AP157" s="150"/>
      <c r="AQ157" s="150"/>
      <c r="AR157" s="151"/>
      <c r="AS157" s="21" t="s">
        <v>2</v>
      </c>
    </row>
    <row r="158" spans="1:45" ht="28.5" customHeight="1">
      <c r="A158" s="22"/>
      <c r="B158" s="153" t="s">
        <v>49</v>
      </c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4"/>
      <c r="V158" s="113">
        <v>606</v>
      </c>
      <c r="W158" s="108">
        <v>10</v>
      </c>
      <c r="X158" s="109">
        <v>1</v>
      </c>
      <c r="Y158" s="64"/>
      <c r="Z158" s="110" t="s">
        <v>46</v>
      </c>
      <c r="AA158" s="111" t="s">
        <v>48</v>
      </c>
      <c r="AB158" s="111">
        <v>263</v>
      </c>
      <c r="AC158" s="155"/>
      <c r="AD158" s="155"/>
      <c r="AE158" s="155"/>
      <c r="AF158" s="155"/>
      <c r="AG158" s="155"/>
      <c r="AH158" s="156"/>
      <c r="AI158" s="112">
        <v>278.39999999999998</v>
      </c>
      <c r="AJ158" s="160"/>
      <c r="AK158" s="160"/>
      <c r="AL158" s="160"/>
      <c r="AM158" s="160"/>
      <c r="AN158" s="24">
        <v>0</v>
      </c>
      <c r="AO158" s="23">
        <v>10000</v>
      </c>
      <c r="AP158" s="161"/>
      <c r="AQ158" s="161"/>
      <c r="AR158" s="162"/>
      <c r="AS158" s="21" t="s">
        <v>2</v>
      </c>
    </row>
    <row r="159" spans="1:45" ht="15" customHeight="1">
      <c r="A159" s="22"/>
      <c r="B159" s="145" t="s">
        <v>45</v>
      </c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6"/>
      <c r="V159" s="98">
        <v>606</v>
      </c>
      <c r="W159" s="99">
        <v>11</v>
      </c>
      <c r="X159" s="100">
        <v>0</v>
      </c>
      <c r="Y159" s="65"/>
      <c r="Z159" s="101">
        <v>0</v>
      </c>
      <c r="AA159" s="102">
        <v>0</v>
      </c>
      <c r="AB159" s="102">
        <v>0</v>
      </c>
      <c r="AC159" s="147"/>
      <c r="AD159" s="147"/>
      <c r="AE159" s="147"/>
      <c r="AF159" s="147"/>
      <c r="AG159" s="147"/>
      <c r="AH159" s="148"/>
      <c r="AI159" s="103">
        <f>AI160</f>
        <v>20</v>
      </c>
      <c r="AJ159" s="149"/>
      <c r="AK159" s="149"/>
      <c r="AL159" s="149"/>
      <c r="AM159" s="149"/>
      <c r="AN159" s="24">
        <v>0</v>
      </c>
      <c r="AO159" s="23">
        <v>0</v>
      </c>
      <c r="AP159" s="150"/>
      <c r="AQ159" s="150"/>
      <c r="AR159" s="151"/>
      <c r="AS159" s="21" t="s">
        <v>2</v>
      </c>
    </row>
    <row r="160" spans="1:45" ht="15" customHeight="1">
      <c r="A160" s="22"/>
      <c r="B160" s="145" t="s">
        <v>44</v>
      </c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6"/>
      <c r="V160" s="98">
        <v>606</v>
      </c>
      <c r="W160" s="99">
        <v>11</v>
      </c>
      <c r="X160" s="100">
        <v>2</v>
      </c>
      <c r="Y160" s="65"/>
      <c r="Z160" s="101">
        <v>0</v>
      </c>
      <c r="AA160" s="102">
        <v>0</v>
      </c>
      <c r="AB160" s="102">
        <v>0</v>
      </c>
      <c r="AC160" s="147"/>
      <c r="AD160" s="147"/>
      <c r="AE160" s="147"/>
      <c r="AF160" s="147"/>
      <c r="AG160" s="147"/>
      <c r="AH160" s="148"/>
      <c r="AI160" s="103">
        <f>AI161</f>
        <v>20</v>
      </c>
      <c r="AJ160" s="149"/>
      <c r="AK160" s="149"/>
      <c r="AL160" s="149"/>
      <c r="AM160" s="149"/>
      <c r="AN160" s="24">
        <v>0</v>
      </c>
      <c r="AO160" s="23">
        <v>0</v>
      </c>
      <c r="AP160" s="150"/>
      <c r="AQ160" s="150"/>
      <c r="AR160" s="151"/>
      <c r="AS160" s="21" t="s">
        <v>2</v>
      </c>
    </row>
    <row r="161" spans="1:45" ht="15" customHeight="1">
      <c r="A161" s="22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 t="s">
        <v>43</v>
      </c>
      <c r="M161" s="104"/>
      <c r="N161" s="104"/>
      <c r="O161" s="104"/>
      <c r="P161" s="104"/>
      <c r="Q161" s="104"/>
      <c r="R161" s="104"/>
      <c r="S161" s="104"/>
      <c r="T161" s="104"/>
      <c r="U161" s="105"/>
      <c r="V161" s="98">
        <v>606</v>
      </c>
      <c r="W161" s="99">
        <v>11</v>
      </c>
      <c r="X161" s="100">
        <v>2</v>
      </c>
      <c r="Y161" s="65"/>
      <c r="Z161" s="101" t="s">
        <v>42</v>
      </c>
      <c r="AA161" s="102"/>
      <c r="AB161" s="102"/>
      <c r="AC161" s="106"/>
      <c r="AD161" s="106"/>
      <c r="AE161" s="106"/>
      <c r="AF161" s="106"/>
      <c r="AG161" s="106"/>
      <c r="AH161" s="107"/>
      <c r="AI161" s="103">
        <f>AI162</f>
        <v>20</v>
      </c>
      <c r="AJ161" s="60"/>
      <c r="AK161" s="60"/>
      <c r="AL161" s="60"/>
      <c r="AM161" s="60"/>
      <c r="AN161" s="24"/>
      <c r="AO161" s="56"/>
      <c r="AP161" s="61"/>
      <c r="AQ161" s="61"/>
      <c r="AR161" s="62"/>
      <c r="AS161" s="21"/>
    </row>
    <row r="162" spans="1:45" ht="27" customHeight="1">
      <c r="A162" s="22"/>
      <c r="B162" s="153" t="s">
        <v>17</v>
      </c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4"/>
      <c r="V162" s="113">
        <v>606</v>
      </c>
      <c r="W162" s="108">
        <v>11</v>
      </c>
      <c r="X162" s="109">
        <v>2</v>
      </c>
      <c r="Y162" s="64"/>
      <c r="Z162" s="110" t="s">
        <v>42</v>
      </c>
      <c r="AA162" s="111" t="s">
        <v>9</v>
      </c>
      <c r="AB162" s="111">
        <v>0</v>
      </c>
      <c r="AC162" s="155"/>
      <c r="AD162" s="155"/>
      <c r="AE162" s="155"/>
      <c r="AF162" s="155"/>
      <c r="AG162" s="155"/>
      <c r="AH162" s="156"/>
      <c r="AI162" s="112">
        <f>AI163</f>
        <v>20</v>
      </c>
      <c r="AJ162" s="157"/>
      <c r="AK162" s="157"/>
      <c r="AL162" s="157"/>
      <c r="AM162" s="157"/>
      <c r="AN162" s="24">
        <v>0</v>
      </c>
      <c r="AO162" s="23">
        <v>0</v>
      </c>
      <c r="AP162" s="158"/>
      <c r="AQ162" s="158"/>
      <c r="AR162" s="159"/>
      <c r="AS162" s="21" t="s">
        <v>2</v>
      </c>
    </row>
    <row r="163" spans="1:45" ht="15" customHeight="1">
      <c r="A163" s="22"/>
      <c r="B163" s="153" t="s">
        <v>5</v>
      </c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4"/>
      <c r="V163" s="113">
        <v>606</v>
      </c>
      <c r="W163" s="108">
        <v>11</v>
      </c>
      <c r="X163" s="109">
        <v>2</v>
      </c>
      <c r="Y163" s="64"/>
      <c r="Z163" s="110" t="s">
        <v>42</v>
      </c>
      <c r="AA163" s="111" t="s">
        <v>9</v>
      </c>
      <c r="AB163" s="111">
        <v>200</v>
      </c>
      <c r="AC163" s="155"/>
      <c r="AD163" s="155"/>
      <c r="AE163" s="155"/>
      <c r="AF163" s="155"/>
      <c r="AG163" s="155"/>
      <c r="AH163" s="156"/>
      <c r="AI163" s="112">
        <f>AI164</f>
        <v>20</v>
      </c>
      <c r="AJ163" s="149"/>
      <c r="AK163" s="149"/>
      <c r="AL163" s="149"/>
      <c r="AM163" s="149"/>
      <c r="AN163" s="24">
        <v>0</v>
      </c>
      <c r="AO163" s="23">
        <v>0</v>
      </c>
      <c r="AP163" s="150"/>
      <c r="AQ163" s="150"/>
      <c r="AR163" s="151"/>
      <c r="AS163" s="21" t="s">
        <v>2</v>
      </c>
    </row>
    <row r="164" spans="1:45" ht="15" customHeight="1">
      <c r="A164" s="22"/>
      <c r="B164" s="153" t="s">
        <v>4</v>
      </c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4"/>
      <c r="V164" s="113">
        <v>606</v>
      </c>
      <c r="W164" s="108">
        <v>11</v>
      </c>
      <c r="X164" s="109">
        <v>2</v>
      </c>
      <c r="Y164" s="64"/>
      <c r="Z164" s="110" t="s">
        <v>42</v>
      </c>
      <c r="AA164" s="111" t="s">
        <v>9</v>
      </c>
      <c r="AB164" s="111">
        <v>290</v>
      </c>
      <c r="AC164" s="155"/>
      <c r="AD164" s="155"/>
      <c r="AE164" s="155"/>
      <c r="AF164" s="155"/>
      <c r="AG164" s="155"/>
      <c r="AH164" s="156"/>
      <c r="AI164" s="112">
        <v>20</v>
      </c>
      <c r="AJ164" s="160"/>
      <c r="AK164" s="160"/>
      <c r="AL164" s="160"/>
      <c r="AM164" s="160"/>
      <c r="AN164" s="24">
        <v>0</v>
      </c>
      <c r="AO164" s="23">
        <v>0</v>
      </c>
      <c r="AP164" s="161"/>
      <c r="AQ164" s="161"/>
      <c r="AR164" s="162"/>
      <c r="AS164" s="21" t="s">
        <v>2</v>
      </c>
    </row>
    <row r="165" spans="1:45" ht="15" customHeight="1">
      <c r="A165" s="22"/>
      <c r="B165" s="145" t="s">
        <v>32</v>
      </c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6"/>
      <c r="V165" s="98">
        <v>606</v>
      </c>
      <c r="W165" s="99">
        <v>8</v>
      </c>
      <c r="X165" s="100">
        <v>0</v>
      </c>
      <c r="Y165" s="64"/>
      <c r="Z165" s="101">
        <v>0</v>
      </c>
      <c r="AA165" s="102">
        <v>0</v>
      </c>
      <c r="AB165" s="102">
        <v>0</v>
      </c>
      <c r="AC165" s="147"/>
      <c r="AD165" s="147"/>
      <c r="AE165" s="147"/>
      <c r="AF165" s="147"/>
      <c r="AG165" s="147"/>
      <c r="AH165" s="148"/>
      <c r="AI165" s="103">
        <f>AI166</f>
        <v>2598.9</v>
      </c>
      <c r="AJ165" s="149"/>
      <c r="AK165" s="149"/>
      <c r="AL165" s="149"/>
      <c r="AM165" s="149"/>
      <c r="AN165" s="24">
        <v>1264100</v>
      </c>
      <c r="AO165" s="23">
        <v>1152800</v>
      </c>
      <c r="AP165" s="150"/>
      <c r="AQ165" s="150"/>
      <c r="AR165" s="151"/>
      <c r="AS165" s="21" t="s">
        <v>2</v>
      </c>
    </row>
    <row r="166" spans="1:45" ht="15" customHeight="1">
      <c r="A166" s="22"/>
      <c r="B166" s="145" t="s">
        <v>31</v>
      </c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6"/>
      <c r="V166" s="98">
        <v>606</v>
      </c>
      <c r="W166" s="99">
        <v>8</v>
      </c>
      <c r="X166" s="100">
        <v>1</v>
      </c>
      <c r="Y166" s="64"/>
      <c r="Z166" s="101">
        <v>0</v>
      </c>
      <c r="AA166" s="102">
        <v>0</v>
      </c>
      <c r="AB166" s="102">
        <v>0</v>
      </c>
      <c r="AC166" s="147"/>
      <c r="AD166" s="147"/>
      <c r="AE166" s="147"/>
      <c r="AF166" s="147"/>
      <c r="AG166" s="147"/>
      <c r="AH166" s="148"/>
      <c r="AI166" s="103">
        <f>AI167+AI178+AI184</f>
        <v>2598.9</v>
      </c>
      <c r="AJ166" s="149"/>
      <c r="AK166" s="149"/>
      <c r="AL166" s="149"/>
      <c r="AM166" s="149"/>
      <c r="AN166" s="24">
        <v>1264100</v>
      </c>
      <c r="AO166" s="23">
        <v>1152800</v>
      </c>
      <c r="AP166" s="150"/>
      <c r="AQ166" s="150"/>
      <c r="AR166" s="151"/>
      <c r="AS166" s="21" t="s">
        <v>2</v>
      </c>
    </row>
    <row r="167" spans="1:45" ht="53.25" customHeight="1">
      <c r="A167" s="22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 t="s">
        <v>24</v>
      </c>
      <c r="M167" s="104"/>
      <c r="N167" s="104"/>
      <c r="O167" s="104"/>
      <c r="P167" s="104"/>
      <c r="Q167" s="104"/>
      <c r="R167" s="104"/>
      <c r="S167" s="104"/>
      <c r="T167" s="104"/>
      <c r="U167" s="105"/>
      <c r="V167" s="98">
        <v>606</v>
      </c>
      <c r="W167" s="99">
        <v>8</v>
      </c>
      <c r="X167" s="100">
        <v>1</v>
      </c>
      <c r="Y167" s="65"/>
      <c r="Z167" s="101" t="s">
        <v>23</v>
      </c>
      <c r="AA167" s="102"/>
      <c r="AB167" s="102"/>
      <c r="AC167" s="106"/>
      <c r="AD167" s="106"/>
      <c r="AE167" s="106"/>
      <c r="AF167" s="106"/>
      <c r="AG167" s="106"/>
      <c r="AH167" s="107"/>
      <c r="AI167" s="103">
        <f>AI168+AI172+AI175</f>
        <v>2214.1</v>
      </c>
      <c r="AJ167" s="60"/>
      <c r="AK167" s="60"/>
      <c r="AL167" s="60"/>
      <c r="AM167" s="60"/>
      <c r="AN167" s="24"/>
      <c r="AO167" s="56"/>
      <c r="AP167" s="61"/>
      <c r="AQ167" s="61"/>
      <c r="AR167" s="62"/>
      <c r="AS167" s="21"/>
    </row>
    <row r="168" spans="1:45" ht="15" customHeight="1">
      <c r="A168" s="22"/>
      <c r="B168" s="153" t="s">
        <v>30</v>
      </c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4"/>
      <c r="V168" s="113">
        <v>606</v>
      </c>
      <c r="W168" s="108">
        <v>8</v>
      </c>
      <c r="X168" s="109">
        <v>1</v>
      </c>
      <c r="Y168" s="64"/>
      <c r="Z168" s="110" t="s">
        <v>23</v>
      </c>
      <c r="AA168" s="111" t="s">
        <v>27</v>
      </c>
      <c r="AB168" s="111">
        <v>0</v>
      </c>
      <c r="AC168" s="155"/>
      <c r="AD168" s="155"/>
      <c r="AE168" s="155"/>
      <c r="AF168" s="155"/>
      <c r="AG168" s="155"/>
      <c r="AH168" s="156"/>
      <c r="AI168" s="112">
        <f>AI169</f>
        <v>1241.3</v>
      </c>
      <c r="AJ168" s="157"/>
      <c r="AK168" s="157"/>
      <c r="AL168" s="157"/>
      <c r="AM168" s="157"/>
      <c r="AN168" s="24">
        <v>966900</v>
      </c>
      <c r="AO168" s="23">
        <v>870200</v>
      </c>
      <c r="AP168" s="158"/>
      <c r="AQ168" s="158"/>
      <c r="AR168" s="159"/>
      <c r="AS168" s="21" t="s">
        <v>2</v>
      </c>
    </row>
    <row r="169" spans="1:45" ht="15" customHeight="1">
      <c r="A169" s="22"/>
      <c r="B169" s="154" t="s">
        <v>5</v>
      </c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  <c r="Q169" s="168"/>
      <c r="R169" s="168"/>
      <c r="S169" s="168"/>
      <c r="T169" s="168"/>
      <c r="U169" s="169"/>
      <c r="V169" s="113">
        <v>606</v>
      </c>
      <c r="W169" s="108">
        <v>8</v>
      </c>
      <c r="X169" s="109">
        <v>1</v>
      </c>
      <c r="Y169" s="64"/>
      <c r="Z169" s="110" t="s">
        <v>23</v>
      </c>
      <c r="AA169" s="111" t="s">
        <v>27</v>
      </c>
      <c r="AB169" s="111">
        <v>200</v>
      </c>
      <c r="AC169" s="148"/>
      <c r="AD169" s="170"/>
      <c r="AE169" s="170"/>
      <c r="AF169" s="170"/>
      <c r="AG169" s="170"/>
      <c r="AH169" s="171"/>
      <c r="AI169" s="112">
        <f>AI170</f>
        <v>1241.3</v>
      </c>
      <c r="AJ169" s="163"/>
      <c r="AK169" s="164"/>
      <c r="AL169" s="164"/>
      <c r="AM169" s="165"/>
      <c r="AN169" s="24">
        <v>966900</v>
      </c>
      <c r="AO169" s="23">
        <v>870200</v>
      </c>
      <c r="AP169" s="151"/>
      <c r="AQ169" s="166"/>
      <c r="AR169" s="167"/>
      <c r="AS169" s="21" t="s">
        <v>2</v>
      </c>
    </row>
    <row r="170" spans="1:45" ht="15" customHeight="1">
      <c r="A170" s="22"/>
      <c r="B170" s="153" t="s">
        <v>29</v>
      </c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4"/>
      <c r="V170" s="113">
        <v>606</v>
      </c>
      <c r="W170" s="108">
        <v>8</v>
      </c>
      <c r="X170" s="109">
        <v>1</v>
      </c>
      <c r="Y170" s="64"/>
      <c r="Z170" s="110" t="s">
        <v>23</v>
      </c>
      <c r="AA170" s="111" t="s">
        <v>27</v>
      </c>
      <c r="AB170" s="111">
        <v>210</v>
      </c>
      <c r="AC170" s="155"/>
      <c r="AD170" s="155"/>
      <c r="AE170" s="155"/>
      <c r="AF170" s="155"/>
      <c r="AG170" s="155"/>
      <c r="AH170" s="156"/>
      <c r="AI170" s="112">
        <f>AI171</f>
        <v>1241.3</v>
      </c>
      <c r="AJ170" s="157"/>
      <c r="AK170" s="157"/>
      <c r="AL170" s="157"/>
      <c r="AM170" s="157"/>
      <c r="AN170" s="24">
        <v>966900</v>
      </c>
      <c r="AO170" s="23">
        <v>870200</v>
      </c>
      <c r="AP170" s="158"/>
      <c r="AQ170" s="158"/>
      <c r="AR170" s="159"/>
      <c r="AS170" s="21" t="s">
        <v>2</v>
      </c>
    </row>
    <row r="171" spans="1:45" ht="15" customHeight="1">
      <c r="A171" s="22"/>
      <c r="B171" s="153" t="s">
        <v>28</v>
      </c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4"/>
      <c r="V171" s="113">
        <v>606</v>
      </c>
      <c r="W171" s="108">
        <v>8</v>
      </c>
      <c r="X171" s="109">
        <v>1</v>
      </c>
      <c r="Y171" s="64"/>
      <c r="Z171" s="110" t="s">
        <v>23</v>
      </c>
      <c r="AA171" s="111" t="s">
        <v>27</v>
      </c>
      <c r="AB171" s="111">
        <v>211</v>
      </c>
      <c r="AC171" s="147"/>
      <c r="AD171" s="147"/>
      <c r="AE171" s="147"/>
      <c r="AF171" s="147"/>
      <c r="AG171" s="147"/>
      <c r="AH171" s="148"/>
      <c r="AI171" s="112">
        <v>1241.3</v>
      </c>
      <c r="AJ171" s="160"/>
      <c r="AK171" s="160"/>
      <c r="AL171" s="160"/>
      <c r="AM171" s="160"/>
      <c r="AN171" s="24">
        <v>966900</v>
      </c>
      <c r="AO171" s="23">
        <v>870200</v>
      </c>
      <c r="AP171" s="161"/>
      <c r="AQ171" s="161"/>
      <c r="AR171" s="162"/>
      <c r="AS171" s="21" t="s">
        <v>2</v>
      </c>
    </row>
    <row r="172" spans="1:45" ht="42" customHeight="1">
      <c r="A172" s="22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14" t="s">
        <v>22</v>
      </c>
      <c r="M172" s="114"/>
      <c r="N172" s="114"/>
      <c r="O172" s="114"/>
      <c r="P172" s="114"/>
      <c r="Q172" s="114"/>
      <c r="R172" s="114"/>
      <c r="S172" s="114"/>
      <c r="T172" s="114"/>
      <c r="U172" s="115"/>
      <c r="V172" s="113">
        <v>606</v>
      </c>
      <c r="W172" s="108">
        <v>8</v>
      </c>
      <c r="X172" s="109">
        <v>1</v>
      </c>
      <c r="Y172" s="64"/>
      <c r="Z172" s="110" t="s">
        <v>23</v>
      </c>
      <c r="AA172" s="111" t="s">
        <v>20</v>
      </c>
      <c r="AB172" s="111">
        <v>0</v>
      </c>
      <c r="AC172" s="106"/>
      <c r="AD172" s="106"/>
      <c r="AE172" s="106"/>
      <c r="AF172" s="106"/>
      <c r="AG172" s="106"/>
      <c r="AH172" s="107"/>
      <c r="AI172" s="112">
        <f>AI173</f>
        <v>374.9</v>
      </c>
      <c r="AJ172" s="57"/>
      <c r="AK172" s="57"/>
      <c r="AL172" s="57"/>
      <c r="AM172" s="57"/>
      <c r="AN172" s="24"/>
      <c r="AO172" s="56"/>
      <c r="AP172" s="58"/>
      <c r="AQ172" s="58"/>
      <c r="AR172" s="59"/>
      <c r="AS172" s="21"/>
    </row>
    <row r="173" spans="1:45" ht="15" customHeight="1">
      <c r="A173" s="22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14" t="s">
        <v>5</v>
      </c>
      <c r="M173" s="114"/>
      <c r="N173" s="114"/>
      <c r="O173" s="114"/>
      <c r="P173" s="114"/>
      <c r="Q173" s="114"/>
      <c r="R173" s="114"/>
      <c r="S173" s="114"/>
      <c r="T173" s="114"/>
      <c r="U173" s="115"/>
      <c r="V173" s="113">
        <v>606</v>
      </c>
      <c r="W173" s="108">
        <v>8</v>
      </c>
      <c r="X173" s="109">
        <v>1</v>
      </c>
      <c r="Y173" s="64"/>
      <c r="Z173" s="110" t="s">
        <v>23</v>
      </c>
      <c r="AA173" s="111" t="s">
        <v>20</v>
      </c>
      <c r="AB173" s="111">
        <v>200</v>
      </c>
      <c r="AC173" s="106"/>
      <c r="AD173" s="106"/>
      <c r="AE173" s="106"/>
      <c r="AF173" s="106"/>
      <c r="AG173" s="106"/>
      <c r="AH173" s="107"/>
      <c r="AI173" s="112">
        <f>AI174</f>
        <v>374.9</v>
      </c>
      <c r="AJ173" s="57"/>
      <c r="AK173" s="57"/>
      <c r="AL173" s="57"/>
      <c r="AM173" s="57"/>
      <c r="AN173" s="24"/>
      <c r="AO173" s="56"/>
      <c r="AP173" s="58"/>
      <c r="AQ173" s="58"/>
      <c r="AR173" s="59"/>
      <c r="AS173" s="21"/>
    </row>
    <row r="174" spans="1:45" ht="15" customHeight="1">
      <c r="A174" s="22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14" t="s">
        <v>21</v>
      </c>
      <c r="M174" s="114"/>
      <c r="N174" s="114"/>
      <c r="O174" s="114"/>
      <c r="P174" s="114"/>
      <c r="Q174" s="114"/>
      <c r="R174" s="114"/>
      <c r="S174" s="114"/>
      <c r="T174" s="114"/>
      <c r="U174" s="115"/>
      <c r="V174" s="113">
        <v>606</v>
      </c>
      <c r="W174" s="108">
        <v>8</v>
      </c>
      <c r="X174" s="109">
        <v>1</v>
      </c>
      <c r="Y174" s="64"/>
      <c r="Z174" s="110" t="s">
        <v>23</v>
      </c>
      <c r="AA174" s="111" t="s">
        <v>20</v>
      </c>
      <c r="AB174" s="111">
        <v>213</v>
      </c>
      <c r="AC174" s="106"/>
      <c r="AD174" s="106"/>
      <c r="AE174" s="106"/>
      <c r="AF174" s="106"/>
      <c r="AG174" s="106"/>
      <c r="AH174" s="107"/>
      <c r="AI174" s="112">
        <v>374.9</v>
      </c>
      <c r="AJ174" s="57"/>
      <c r="AK174" s="57"/>
      <c r="AL174" s="57"/>
      <c r="AM174" s="57"/>
      <c r="AN174" s="24"/>
      <c r="AO174" s="56"/>
      <c r="AP174" s="58"/>
      <c r="AQ174" s="58"/>
      <c r="AR174" s="59"/>
      <c r="AS174" s="21"/>
    </row>
    <row r="175" spans="1:45" ht="27" customHeight="1">
      <c r="A175" s="22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14" t="s">
        <v>17</v>
      </c>
      <c r="M175" s="114"/>
      <c r="N175" s="114"/>
      <c r="O175" s="114"/>
      <c r="P175" s="114"/>
      <c r="Q175" s="114"/>
      <c r="R175" s="114"/>
      <c r="S175" s="114"/>
      <c r="T175" s="114"/>
      <c r="U175" s="115"/>
      <c r="V175" s="113">
        <v>606</v>
      </c>
      <c r="W175" s="108">
        <v>8</v>
      </c>
      <c r="X175" s="109">
        <v>1</v>
      </c>
      <c r="Y175" s="64"/>
      <c r="Z175" s="110" t="s">
        <v>23</v>
      </c>
      <c r="AA175" s="111" t="s">
        <v>9</v>
      </c>
      <c r="AB175" s="111"/>
      <c r="AC175" s="106"/>
      <c r="AD175" s="106"/>
      <c r="AE175" s="106"/>
      <c r="AF175" s="106"/>
      <c r="AG175" s="106"/>
      <c r="AH175" s="107"/>
      <c r="AI175" s="112">
        <f>AI176</f>
        <v>597.9</v>
      </c>
      <c r="AJ175" s="57"/>
      <c r="AK175" s="57"/>
      <c r="AL175" s="57"/>
      <c r="AM175" s="57"/>
      <c r="AN175" s="24"/>
      <c r="AO175" s="56"/>
      <c r="AP175" s="58"/>
      <c r="AQ175" s="58"/>
      <c r="AR175" s="59"/>
      <c r="AS175" s="21"/>
    </row>
    <row r="176" spans="1:45" ht="15" customHeight="1">
      <c r="A176" s="22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14" t="s">
        <v>16</v>
      </c>
      <c r="M176" s="114"/>
      <c r="N176" s="114"/>
      <c r="O176" s="114"/>
      <c r="P176" s="114"/>
      <c r="Q176" s="114"/>
      <c r="R176" s="114"/>
      <c r="S176" s="114"/>
      <c r="T176" s="114"/>
      <c r="U176" s="115"/>
      <c r="V176" s="113">
        <v>606</v>
      </c>
      <c r="W176" s="108">
        <v>8</v>
      </c>
      <c r="X176" s="109">
        <v>1</v>
      </c>
      <c r="Y176" s="64"/>
      <c r="Z176" s="110" t="s">
        <v>23</v>
      </c>
      <c r="AA176" s="111" t="s">
        <v>9</v>
      </c>
      <c r="AB176" s="111">
        <v>220</v>
      </c>
      <c r="AC176" s="106"/>
      <c r="AD176" s="106"/>
      <c r="AE176" s="106"/>
      <c r="AF176" s="106"/>
      <c r="AG176" s="106"/>
      <c r="AH176" s="107"/>
      <c r="AI176" s="112">
        <f>AI177</f>
        <v>597.9</v>
      </c>
      <c r="AJ176" s="57"/>
      <c r="AK176" s="57"/>
      <c r="AL176" s="57"/>
      <c r="AM176" s="57"/>
      <c r="AN176" s="24"/>
      <c r="AO176" s="56"/>
      <c r="AP176" s="58"/>
      <c r="AQ176" s="58"/>
      <c r="AR176" s="59"/>
      <c r="AS176" s="21"/>
    </row>
    <row r="177" spans="1:45" ht="15" customHeight="1">
      <c r="A177" s="22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14" t="s">
        <v>14</v>
      </c>
      <c r="M177" s="114"/>
      <c r="N177" s="114"/>
      <c r="O177" s="114"/>
      <c r="P177" s="114"/>
      <c r="Q177" s="114"/>
      <c r="R177" s="114"/>
      <c r="S177" s="114"/>
      <c r="T177" s="114"/>
      <c r="U177" s="115"/>
      <c r="V177" s="113">
        <v>606</v>
      </c>
      <c r="W177" s="108">
        <v>8</v>
      </c>
      <c r="X177" s="109">
        <v>1</v>
      </c>
      <c r="Y177" s="64"/>
      <c r="Z177" s="110" t="s">
        <v>23</v>
      </c>
      <c r="AA177" s="111" t="s">
        <v>9</v>
      </c>
      <c r="AB177" s="111">
        <v>223</v>
      </c>
      <c r="AC177" s="106"/>
      <c r="AD177" s="106"/>
      <c r="AE177" s="106"/>
      <c r="AF177" s="106"/>
      <c r="AG177" s="106"/>
      <c r="AH177" s="107"/>
      <c r="AI177" s="112">
        <v>597.9</v>
      </c>
      <c r="AJ177" s="57"/>
      <c r="AK177" s="57"/>
      <c r="AL177" s="57"/>
      <c r="AM177" s="57"/>
      <c r="AN177" s="24"/>
      <c r="AO177" s="56"/>
      <c r="AP177" s="58"/>
      <c r="AQ177" s="58"/>
      <c r="AR177" s="59"/>
      <c r="AS177" s="21"/>
    </row>
    <row r="178" spans="1:45" ht="51.75" customHeight="1">
      <c r="A178" s="22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 t="s">
        <v>26</v>
      </c>
      <c r="M178" s="104"/>
      <c r="N178" s="104"/>
      <c r="O178" s="104"/>
      <c r="P178" s="104"/>
      <c r="Q178" s="104"/>
      <c r="R178" s="104"/>
      <c r="S178" s="104"/>
      <c r="T178" s="104"/>
      <c r="U178" s="105"/>
      <c r="V178" s="98">
        <v>606</v>
      </c>
      <c r="W178" s="99">
        <v>8</v>
      </c>
      <c r="X178" s="100">
        <v>1</v>
      </c>
      <c r="Y178" s="65"/>
      <c r="Z178" s="101" t="s">
        <v>25</v>
      </c>
      <c r="AA178" s="102"/>
      <c r="AB178" s="102"/>
      <c r="AC178" s="106"/>
      <c r="AD178" s="106"/>
      <c r="AE178" s="106"/>
      <c r="AF178" s="106"/>
      <c r="AG178" s="106"/>
      <c r="AH178" s="107"/>
      <c r="AI178" s="103">
        <f>AI179+AI181</f>
        <v>25.400000000000002</v>
      </c>
      <c r="AJ178" s="57"/>
      <c r="AK178" s="57"/>
      <c r="AL178" s="57"/>
      <c r="AM178" s="57"/>
      <c r="AN178" s="24"/>
      <c r="AO178" s="56"/>
      <c r="AP178" s="58"/>
      <c r="AQ178" s="58"/>
      <c r="AR178" s="59"/>
      <c r="AS178" s="21"/>
    </row>
    <row r="179" spans="1:45" ht="27.75" customHeight="1">
      <c r="A179" s="22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14" t="s">
        <v>17</v>
      </c>
      <c r="M179" s="114"/>
      <c r="N179" s="114"/>
      <c r="O179" s="114"/>
      <c r="P179" s="114"/>
      <c r="Q179" s="114"/>
      <c r="R179" s="114"/>
      <c r="S179" s="114"/>
      <c r="T179" s="114"/>
      <c r="U179" s="115"/>
      <c r="V179" s="113">
        <v>606</v>
      </c>
      <c r="W179" s="108">
        <v>8</v>
      </c>
      <c r="X179" s="109">
        <v>1</v>
      </c>
      <c r="Y179" s="64"/>
      <c r="Z179" s="110" t="s">
        <v>25</v>
      </c>
      <c r="AA179" s="111" t="s">
        <v>9</v>
      </c>
      <c r="AB179" s="111"/>
      <c r="AC179" s="116"/>
      <c r="AD179" s="116"/>
      <c r="AE179" s="116"/>
      <c r="AF179" s="116"/>
      <c r="AG179" s="116"/>
      <c r="AH179" s="117"/>
      <c r="AI179" s="112">
        <f>AI180</f>
        <v>21.6</v>
      </c>
      <c r="AJ179" s="57"/>
      <c r="AK179" s="57"/>
      <c r="AL179" s="57"/>
      <c r="AM179" s="57"/>
      <c r="AN179" s="24"/>
      <c r="AO179" s="56"/>
      <c r="AP179" s="58"/>
      <c r="AQ179" s="58"/>
      <c r="AR179" s="59"/>
      <c r="AS179" s="21"/>
    </row>
    <row r="180" spans="1:45" ht="19.5" customHeight="1">
      <c r="A180" s="22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14" t="s">
        <v>13</v>
      </c>
      <c r="M180" s="114"/>
      <c r="N180" s="114"/>
      <c r="O180" s="114"/>
      <c r="P180" s="114"/>
      <c r="Q180" s="114"/>
      <c r="R180" s="114"/>
      <c r="S180" s="114"/>
      <c r="T180" s="114"/>
      <c r="U180" s="115"/>
      <c r="V180" s="113">
        <v>606</v>
      </c>
      <c r="W180" s="108">
        <v>8</v>
      </c>
      <c r="X180" s="109">
        <v>1</v>
      </c>
      <c r="Y180" s="64"/>
      <c r="Z180" s="110" t="s">
        <v>25</v>
      </c>
      <c r="AA180" s="111" t="s">
        <v>9</v>
      </c>
      <c r="AB180" s="111">
        <v>225</v>
      </c>
      <c r="AC180" s="116"/>
      <c r="AD180" s="116"/>
      <c r="AE180" s="116"/>
      <c r="AF180" s="116"/>
      <c r="AG180" s="116"/>
      <c r="AH180" s="117"/>
      <c r="AI180" s="112">
        <v>21.6</v>
      </c>
      <c r="AJ180" s="57"/>
      <c r="AK180" s="57"/>
      <c r="AL180" s="57"/>
      <c r="AM180" s="57"/>
      <c r="AN180" s="24"/>
      <c r="AO180" s="56"/>
      <c r="AP180" s="58"/>
      <c r="AQ180" s="58"/>
      <c r="AR180" s="59"/>
      <c r="AS180" s="21"/>
    </row>
    <row r="181" spans="1:45" ht="19.5" customHeight="1">
      <c r="A181" s="22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14" t="s">
        <v>8</v>
      </c>
      <c r="M181" s="114"/>
      <c r="N181" s="114"/>
      <c r="O181" s="114"/>
      <c r="P181" s="114"/>
      <c r="Q181" s="114"/>
      <c r="R181" s="114"/>
      <c r="S181" s="114"/>
      <c r="T181" s="114"/>
      <c r="U181" s="115"/>
      <c r="V181" s="113">
        <v>606</v>
      </c>
      <c r="W181" s="108">
        <v>8</v>
      </c>
      <c r="X181" s="109">
        <v>1</v>
      </c>
      <c r="Y181" s="64"/>
      <c r="Z181" s="110" t="s">
        <v>25</v>
      </c>
      <c r="AA181" s="111" t="s">
        <v>7</v>
      </c>
      <c r="AB181" s="111">
        <v>0</v>
      </c>
      <c r="AC181" s="116"/>
      <c r="AD181" s="116"/>
      <c r="AE181" s="116"/>
      <c r="AF181" s="116"/>
      <c r="AG181" s="116"/>
      <c r="AH181" s="117"/>
      <c r="AI181" s="112">
        <f>AI182</f>
        <v>3.8</v>
      </c>
      <c r="AJ181" s="57"/>
      <c r="AK181" s="57"/>
      <c r="AL181" s="57"/>
      <c r="AM181" s="57"/>
      <c r="AN181" s="24"/>
      <c r="AO181" s="56"/>
      <c r="AP181" s="58"/>
      <c r="AQ181" s="58"/>
      <c r="AR181" s="59"/>
      <c r="AS181" s="21"/>
    </row>
    <row r="182" spans="1:45" ht="19.5" customHeight="1">
      <c r="A182" s="22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14" t="s">
        <v>5</v>
      </c>
      <c r="M182" s="114"/>
      <c r="N182" s="114"/>
      <c r="O182" s="114"/>
      <c r="P182" s="114"/>
      <c r="Q182" s="114"/>
      <c r="R182" s="114"/>
      <c r="S182" s="114"/>
      <c r="T182" s="114"/>
      <c r="U182" s="115"/>
      <c r="V182" s="113">
        <v>606</v>
      </c>
      <c r="W182" s="108">
        <v>8</v>
      </c>
      <c r="X182" s="109">
        <v>1</v>
      </c>
      <c r="Y182" s="64"/>
      <c r="Z182" s="110" t="s">
        <v>25</v>
      </c>
      <c r="AA182" s="111" t="s">
        <v>7</v>
      </c>
      <c r="AB182" s="111">
        <v>200</v>
      </c>
      <c r="AC182" s="116"/>
      <c r="AD182" s="116"/>
      <c r="AE182" s="116"/>
      <c r="AF182" s="116"/>
      <c r="AG182" s="116"/>
      <c r="AH182" s="117"/>
      <c r="AI182" s="112">
        <f>AI183</f>
        <v>3.8</v>
      </c>
      <c r="AJ182" s="57"/>
      <c r="AK182" s="57"/>
      <c r="AL182" s="57"/>
      <c r="AM182" s="57"/>
      <c r="AN182" s="24"/>
      <c r="AO182" s="56"/>
      <c r="AP182" s="58"/>
      <c r="AQ182" s="58"/>
      <c r="AR182" s="59"/>
      <c r="AS182" s="21"/>
    </row>
    <row r="183" spans="1:45" ht="15" customHeight="1">
      <c r="A183" s="22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14" t="s">
        <v>4</v>
      </c>
      <c r="M183" s="114"/>
      <c r="N183" s="114"/>
      <c r="O183" s="114"/>
      <c r="P183" s="114"/>
      <c r="Q183" s="114"/>
      <c r="R183" s="114"/>
      <c r="S183" s="114"/>
      <c r="T183" s="114"/>
      <c r="U183" s="115"/>
      <c r="V183" s="113">
        <v>606</v>
      </c>
      <c r="W183" s="108">
        <v>8</v>
      </c>
      <c r="X183" s="109">
        <v>1</v>
      </c>
      <c r="Y183" s="64"/>
      <c r="Z183" s="110" t="s">
        <v>25</v>
      </c>
      <c r="AA183" s="111" t="s">
        <v>7</v>
      </c>
      <c r="AB183" s="111">
        <v>290</v>
      </c>
      <c r="AC183" s="116"/>
      <c r="AD183" s="116"/>
      <c r="AE183" s="116"/>
      <c r="AF183" s="116"/>
      <c r="AG183" s="116"/>
      <c r="AH183" s="117"/>
      <c r="AI183" s="112">
        <v>3.8</v>
      </c>
      <c r="AJ183" s="57"/>
      <c r="AK183" s="57"/>
      <c r="AL183" s="57"/>
      <c r="AM183" s="57"/>
      <c r="AN183" s="24"/>
      <c r="AO183" s="56"/>
      <c r="AP183" s="58"/>
      <c r="AQ183" s="58"/>
      <c r="AR183" s="59"/>
      <c r="AS183" s="21"/>
    </row>
    <row r="184" spans="1:45" ht="15" customHeight="1">
      <c r="A184" s="22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 t="s">
        <v>3</v>
      </c>
      <c r="M184" s="104"/>
      <c r="N184" s="104"/>
      <c r="O184" s="104"/>
      <c r="P184" s="104"/>
      <c r="Q184" s="104"/>
      <c r="R184" s="104"/>
      <c r="S184" s="104"/>
      <c r="T184" s="104"/>
      <c r="U184" s="105"/>
      <c r="V184" s="98">
        <v>606</v>
      </c>
      <c r="W184" s="99">
        <v>8</v>
      </c>
      <c r="X184" s="100">
        <v>1</v>
      </c>
      <c r="Y184" s="65"/>
      <c r="Z184" s="101" t="s">
        <v>0</v>
      </c>
      <c r="AA184" s="102"/>
      <c r="AB184" s="102"/>
      <c r="AC184" s="106"/>
      <c r="AD184" s="106"/>
      <c r="AE184" s="106"/>
      <c r="AF184" s="106"/>
      <c r="AG184" s="106"/>
      <c r="AH184" s="107"/>
      <c r="AI184" s="103">
        <f>AI185+AI189+AI192+AI197+AI206</f>
        <v>359.40000000000003</v>
      </c>
      <c r="AJ184" s="57"/>
      <c r="AK184" s="57"/>
      <c r="AL184" s="57"/>
      <c r="AM184" s="57"/>
      <c r="AN184" s="24"/>
      <c r="AO184" s="56"/>
      <c r="AP184" s="58"/>
      <c r="AQ184" s="58"/>
      <c r="AR184" s="59"/>
      <c r="AS184" s="21"/>
    </row>
    <row r="185" spans="1:45" ht="15" customHeight="1">
      <c r="A185" s="22"/>
      <c r="B185" s="153" t="s">
        <v>30</v>
      </c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4"/>
      <c r="V185" s="113">
        <v>606</v>
      </c>
      <c r="W185" s="108">
        <v>8</v>
      </c>
      <c r="X185" s="109">
        <v>1</v>
      </c>
      <c r="Y185" s="64"/>
      <c r="Z185" s="110" t="s">
        <v>0</v>
      </c>
      <c r="AA185" s="111" t="s">
        <v>27</v>
      </c>
      <c r="AB185" s="111">
        <v>0</v>
      </c>
      <c r="AC185" s="155"/>
      <c r="AD185" s="155"/>
      <c r="AE185" s="155"/>
      <c r="AF185" s="155"/>
      <c r="AG185" s="155"/>
      <c r="AH185" s="156"/>
      <c r="AI185" s="112">
        <f>AI186</f>
        <v>76.8</v>
      </c>
      <c r="AJ185" s="157"/>
      <c r="AK185" s="157"/>
      <c r="AL185" s="157"/>
      <c r="AM185" s="157"/>
      <c r="AN185" s="24">
        <v>966900</v>
      </c>
      <c r="AO185" s="23">
        <v>870200</v>
      </c>
      <c r="AP185" s="158"/>
      <c r="AQ185" s="158"/>
      <c r="AR185" s="159"/>
      <c r="AS185" s="21" t="s">
        <v>2</v>
      </c>
    </row>
    <row r="186" spans="1:45" ht="15" customHeight="1">
      <c r="A186" s="22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 t="s">
        <v>5</v>
      </c>
      <c r="M186" s="114"/>
      <c r="N186" s="114"/>
      <c r="O186" s="114"/>
      <c r="P186" s="114"/>
      <c r="Q186" s="114"/>
      <c r="R186" s="114"/>
      <c r="S186" s="114"/>
      <c r="T186" s="114"/>
      <c r="U186" s="115"/>
      <c r="V186" s="113">
        <v>606</v>
      </c>
      <c r="W186" s="108">
        <v>8</v>
      </c>
      <c r="X186" s="109">
        <v>1</v>
      </c>
      <c r="Y186" s="64"/>
      <c r="Z186" s="110" t="s">
        <v>0</v>
      </c>
      <c r="AA186" s="111" t="s">
        <v>27</v>
      </c>
      <c r="AB186" s="111">
        <v>200</v>
      </c>
      <c r="AC186" s="116"/>
      <c r="AD186" s="116"/>
      <c r="AE186" s="116"/>
      <c r="AF186" s="116"/>
      <c r="AG186" s="116"/>
      <c r="AH186" s="117"/>
      <c r="AI186" s="112">
        <f>AI187</f>
        <v>76.8</v>
      </c>
      <c r="AJ186" s="54"/>
      <c r="AK186" s="54"/>
      <c r="AL186" s="54"/>
      <c r="AM186" s="54"/>
      <c r="AN186" s="24"/>
      <c r="AO186" s="56"/>
      <c r="AP186" s="55"/>
      <c r="AQ186" s="55"/>
      <c r="AR186" s="56"/>
      <c r="AS186" s="21"/>
    </row>
    <row r="187" spans="1:45" ht="15" customHeight="1">
      <c r="A187" s="22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 t="s">
        <v>29</v>
      </c>
      <c r="M187" s="114"/>
      <c r="N187" s="114"/>
      <c r="O187" s="114"/>
      <c r="P187" s="114"/>
      <c r="Q187" s="114"/>
      <c r="R187" s="114"/>
      <c r="S187" s="114"/>
      <c r="T187" s="114"/>
      <c r="U187" s="115"/>
      <c r="V187" s="113">
        <v>606</v>
      </c>
      <c r="W187" s="108">
        <v>8</v>
      </c>
      <c r="X187" s="109">
        <v>1</v>
      </c>
      <c r="Y187" s="64"/>
      <c r="Z187" s="110" t="s">
        <v>0</v>
      </c>
      <c r="AA187" s="111" t="s">
        <v>27</v>
      </c>
      <c r="AB187" s="111">
        <v>210</v>
      </c>
      <c r="AC187" s="116"/>
      <c r="AD187" s="116"/>
      <c r="AE187" s="116"/>
      <c r="AF187" s="116"/>
      <c r="AG187" s="116"/>
      <c r="AH187" s="117"/>
      <c r="AI187" s="112">
        <f>AI188</f>
        <v>76.8</v>
      </c>
      <c r="AJ187" s="54"/>
      <c r="AK187" s="54"/>
      <c r="AL187" s="54"/>
      <c r="AM187" s="54"/>
      <c r="AN187" s="24"/>
      <c r="AO187" s="56"/>
      <c r="AP187" s="55"/>
      <c r="AQ187" s="55"/>
      <c r="AR187" s="56"/>
      <c r="AS187" s="21"/>
    </row>
    <row r="188" spans="1:45" ht="15" customHeight="1">
      <c r="A188" s="22"/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 t="s">
        <v>28</v>
      </c>
      <c r="M188" s="114"/>
      <c r="N188" s="114"/>
      <c r="O188" s="114"/>
      <c r="P188" s="114"/>
      <c r="Q188" s="114"/>
      <c r="R188" s="114"/>
      <c r="S188" s="114"/>
      <c r="T188" s="114"/>
      <c r="U188" s="115"/>
      <c r="V188" s="113">
        <v>606</v>
      </c>
      <c r="W188" s="108">
        <v>8</v>
      </c>
      <c r="X188" s="109">
        <v>1</v>
      </c>
      <c r="Y188" s="64"/>
      <c r="Z188" s="110" t="s">
        <v>0</v>
      </c>
      <c r="AA188" s="111" t="s">
        <v>27</v>
      </c>
      <c r="AB188" s="111">
        <v>211</v>
      </c>
      <c r="AC188" s="116"/>
      <c r="AD188" s="116"/>
      <c r="AE188" s="116"/>
      <c r="AF188" s="116"/>
      <c r="AG188" s="116"/>
      <c r="AH188" s="117"/>
      <c r="AI188" s="112">
        <v>76.8</v>
      </c>
      <c r="AJ188" s="54"/>
      <c r="AK188" s="54"/>
      <c r="AL188" s="54"/>
      <c r="AM188" s="54"/>
      <c r="AN188" s="24"/>
      <c r="AO188" s="56"/>
      <c r="AP188" s="55"/>
      <c r="AQ188" s="55"/>
      <c r="AR188" s="56"/>
      <c r="AS188" s="21"/>
    </row>
    <row r="189" spans="1:45" ht="38.25" customHeight="1">
      <c r="A189" s="22"/>
      <c r="B189" s="153" t="s">
        <v>22</v>
      </c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4"/>
      <c r="V189" s="113">
        <v>606</v>
      </c>
      <c r="W189" s="108">
        <v>8</v>
      </c>
      <c r="X189" s="109">
        <v>1</v>
      </c>
      <c r="Y189" s="64"/>
      <c r="Z189" s="110" t="s">
        <v>0</v>
      </c>
      <c r="AA189" s="111" t="s">
        <v>20</v>
      </c>
      <c r="AB189" s="111">
        <v>0</v>
      </c>
      <c r="AC189" s="155"/>
      <c r="AD189" s="155"/>
      <c r="AE189" s="155"/>
      <c r="AF189" s="155"/>
      <c r="AG189" s="155"/>
      <c r="AH189" s="156"/>
      <c r="AI189" s="112">
        <f>AI190</f>
        <v>23.2</v>
      </c>
      <c r="AJ189" s="157"/>
      <c r="AK189" s="157"/>
      <c r="AL189" s="157"/>
      <c r="AM189" s="157"/>
      <c r="AN189" s="24">
        <v>285400</v>
      </c>
      <c r="AO189" s="23">
        <v>262800</v>
      </c>
      <c r="AP189" s="158"/>
      <c r="AQ189" s="158"/>
      <c r="AR189" s="159"/>
      <c r="AS189" s="21" t="s">
        <v>2</v>
      </c>
    </row>
    <row r="190" spans="1:45" ht="15" customHeight="1">
      <c r="A190" s="22"/>
      <c r="B190" s="153" t="s">
        <v>5</v>
      </c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4"/>
      <c r="V190" s="113">
        <v>606</v>
      </c>
      <c r="W190" s="108">
        <v>8</v>
      </c>
      <c r="X190" s="109">
        <v>1</v>
      </c>
      <c r="Y190" s="64"/>
      <c r="Z190" s="110" t="s">
        <v>0</v>
      </c>
      <c r="AA190" s="111" t="s">
        <v>20</v>
      </c>
      <c r="AB190" s="111">
        <v>200</v>
      </c>
      <c r="AC190" s="155"/>
      <c r="AD190" s="155"/>
      <c r="AE190" s="155"/>
      <c r="AF190" s="155"/>
      <c r="AG190" s="155"/>
      <c r="AH190" s="156"/>
      <c r="AI190" s="112">
        <f>AI191</f>
        <v>23.2</v>
      </c>
      <c r="AJ190" s="149"/>
      <c r="AK190" s="149"/>
      <c r="AL190" s="149"/>
      <c r="AM190" s="149"/>
      <c r="AN190" s="24">
        <v>285400</v>
      </c>
      <c r="AO190" s="23">
        <v>262800</v>
      </c>
      <c r="AP190" s="150"/>
      <c r="AQ190" s="150"/>
      <c r="AR190" s="151"/>
      <c r="AS190" s="21" t="s">
        <v>2</v>
      </c>
    </row>
    <row r="191" spans="1:45" ht="15" customHeight="1">
      <c r="A191" s="22"/>
      <c r="B191" s="153" t="s">
        <v>21</v>
      </c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4"/>
      <c r="V191" s="113">
        <v>606</v>
      </c>
      <c r="W191" s="108">
        <v>8</v>
      </c>
      <c r="X191" s="109">
        <v>1</v>
      </c>
      <c r="Y191" s="64"/>
      <c r="Z191" s="110" t="s">
        <v>0</v>
      </c>
      <c r="AA191" s="111" t="s">
        <v>20</v>
      </c>
      <c r="AB191" s="111">
        <v>213</v>
      </c>
      <c r="AC191" s="155"/>
      <c r="AD191" s="155"/>
      <c r="AE191" s="155"/>
      <c r="AF191" s="155"/>
      <c r="AG191" s="155"/>
      <c r="AH191" s="156"/>
      <c r="AI191" s="112">
        <v>23.2</v>
      </c>
      <c r="AJ191" s="160"/>
      <c r="AK191" s="160"/>
      <c r="AL191" s="160"/>
      <c r="AM191" s="160"/>
      <c r="AN191" s="24">
        <v>285400</v>
      </c>
      <c r="AO191" s="23">
        <v>262800</v>
      </c>
      <c r="AP191" s="161"/>
      <c r="AQ191" s="161"/>
      <c r="AR191" s="162"/>
      <c r="AS191" s="21" t="s">
        <v>2</v>
      </c>
    </row>
    <row r="192" spans="1:45" ht="27.75" customHeight="1">
      <c r="A192" s="22"/>
      <c r="B192" s="153" t="s">
        <v>19</v>
      </c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4"/>
      <c r="V192" s="113">
        <v>606</v>
      </c>
      <c r="W192" s="108">
        <v>8</v>
      </c>
      <c r="X192" s="109">
        <v>1</v>
      </c>
      <c r="Y192" s="64"/>
      <c r="Z192" s="110" t="s">
        <v>0</v>
      </c>
      <c r="AA192" s="111" t="s">
        <v>18</v>
      </c>
      <c r="AB192" s="111">
        <v>0</v>
      </c>
      <c r="AC192" s="155"/>
      <c r="AD192" s="155"/>
      <c r="AE192" s="155"/>
      <c r="AF192" s="155"/>
      <c r="AG192" s="155"/>
      <c r="AH192" s="156"/>
      <c r="AI192" s="112">
        <f>AI193</f>
        <v>7.4</v>
      </c>
      <c r="AJ192" s="157"/>
      <c r="AK192" s="157"/>
      <c r="AL192" s="157"/>
      <c r="AM192" s="157"/>
      <c r="AN192" s="24">
        <v>0</v>
      </c>
      <c r="AO192" s="23">
        <v>0</v>
      </c>
      <c r="AP192" s="158"/>
      <c r="AQ192" s="158"/>
      <c r="AR192" s="159"/>
      <c r="AS192" s="21" t="s">
        <v>2</v>
      </c>
    </row>
    <row r="193" spans="1:45" ht="15" customHeight="1">
      <c r="A193" s="22"/>
      <c r="B193" s="153" t="s">
        <v>5</v>
      </c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4"/>
      <c r="V193" s="113">
        <v>606</v>
      </c>
      <c r="W193" s="108">
        <v>8</v>
      </c>
      <c r="X193" s="109">
        <v>1</v>
      </c>
      <c r="Y193" s="64"/>
      <c r="Z193" s="110" t="s">
        <v>0</v>
      </c>
      <c r="AA193" s="111" t="s">
        <v>18</v>
      </c>
      <c r="AB193" s="111">
        <v>200</v>
      </c>
      <c r="AC193" s="155"/>
      <c r="AD193" s="155"/>
      <c r="AE193" s="155"/>
      <c r="AF193" s="155"/>
      <c r="AG193" s="155"/>
      <c r="AH193" s="156"/>
      <c r="AI193" s="112">
        <f>AI194</f>
        <v>7.4</v>
      </c>
      <c r="AJ193" s="149"/>
      <c r="AK193" s="149"/>
      <c r="AL193" s="149"/>
      <c r="AM193" s="149"/>
      <c r="AN193" s="24">
        <v>0</v>
      </c>
      <c r="AO193" s="23">
        <v>0</v>
      </c>
      <c r="AP193" s="150"/>
      <c r="AQ193" s="150"/>
      <c r="AR193" s="151"/>
      <c r="AS193" s="21" t="s">
        <v>2</v>
      </c>
    </row>
    <row r="194" spans="1:45" ht="15" customHeight="1">
      <c r="A194" s="22"/>
      <c r="B194" s="153" t="s">
        <v>16</v>
      </c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4"/>
      <c r="V194" s="113">
        <v>606</v>
      </c>
      <c r="W194" s="108">
        <v>8</v>
      </c>
      <c r="X194" s="109">
        <v>1</v>
      </c>
      <c r="Y194" s="64"/>
      <c r="Z194" s="110" t="s">
        <v>0</v>
      </c>
      <c r="AA194" s="111" t="s">
        <v>18</v>
      </c>
      <c r="AB194" s="111">
        <v>220</v>
      </c>
      <c r="AC194" s="155"/>
      <c r="AD194" s="155"/>
      <c r="AE194" s="155"/>
      <c r="AF194" s="155"/>
      <c r="AG194" s="155"/>
      <c r="AH194" s="156"/>
      <c r="AI194" s="112">
        <f>AI195+AI196</f>
        <v>7.4</v>
      </c>
      <c r="AJ194" s="157"/>
      <c r="AK194" s="157"/>
      <c r="AL194" s="157"/>
      <c r="AM194" s="157"/>
      <c r="AN194" s="24">
        <v>0</v>
      </c>
      <c r="AO194" s="23">
        <v>0</v>
      </c>
      <c r="AP194" s="158"/>
      <c r="AQ194" s="158"/>
      <c r="AR194" s="159"/>
      <c r="AS194" s="21" t="s">
        <v>2</v>
      </c>
    </row>
    <row r="195" spans="1:45" ht="15" customHeight="1">
      <c r="A195" s="22"/>
      <c r="B195" s="153" t="s">
        <v>13</v>
      </c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4"/>
      <c r="V195" s="113">
        <v>606</v>
      </c>
      <c r="W195" s="108">
        <v>8</v>
      </c>
      <c r="X195" s="109">
        <v>1</v>
      </c>
      <c r="Y195" s="64"/>
      <c r="Z195" s="110" t="s">
        <v>0</v>
      </c>
      <c r="AA195" s="111" t="s">
        <v>18</v>
      </c>
      <c r="AB195" s="111">
        <v>225</v>
      </c>
      <c r="AC195" s="155"/>
      <c r="AD195" s="155"/>
      <c r="AE195" s="155"/>
      <c r="AF195" s="155"/>
      <c r="AG195" s="155"/>
      <c r="AH195" s="156"/>
      <c r="AI195" s="112">
        <v>1.4</v>
      </c>
      <c r="AJ195" s="160"/>
      <c r="AK195" s="160"/>
      <c r="AL195" s="160"/>
      <c r="AM195" s="160"/>
      <c r="AN195" s="24">
        <v>0</v>
      </c>
      <c r="AO195" s="23">
        <v>0</v>
      </c>
      <c r="AP195" s="161"/>
      <c r="AQ195" s="161"/>
      <c r="AR195" s="162"/>
      <c r="AS195" s="21" t="s">
        <v>2</v>
      </c>
    </row>
    <row r="196" spans="1:45" ht="15" customHeight="1">
      <c r="A196" s="22"/>
      <c r="B196" s="153" t="s">
        <v>12</v>
      </c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4"/>
      <c r="V196" s="113">
        <v>606</v>
      </c>
      <c r="W196" s="108">
        <v>8</v>
      </c>
      <c r="X196" s="109">
        <v>1</v>
      </c>
      <c r="Y196" s="64"/>
      <c r="Z196" s="110" t="s">
        <v>0</v>
      </c>
      <c r="AA196" s="111" t="s">
        <v>18</v>
      </c>
      <c r="AB196" s="111">
        <v>226</v>
      </c>
      <c r="AC196" s="155"/>
      <c r="AD196" s="155"/>
      <c r="AE196" s="155"/>
      <c r="AF196" s="155"/>
      <c r="AG196" s="155"/>
      <c r="AH196" s="156"/>
      <c r="AI196" s="112">
        <v>6</v>
      </c>
      <c r="AJ196" s="160"/>
      <c r="AK196" s="160"/>
      <c r="AL196" s="160"/>
      <c r="AM196" s="160"/>
      <c r="AN196" s="24">
        <v>0</v>
      </c>
      <c r="AO196" s="23">
        <v>0</v>
      </c>
      <c r="AP196" s="161"/>
      <c r="AQ196" s="161"/>
      <c r="AR196" s="162"/>
      <c r="AS196" s="21" t="s">
        <v>2</v>
      </c>
    </row>
    <row r="197" spans="1:45" ht="28.5" customHeight="1">
      <c r="A197" s="22"/>
      <c r="B197" s="153" t="s">
        <v>17</v>
      </c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4"/>
      <c r="V197" s="113">
        <v>606</v>
      </c>
      <c r="W197" s="108">
        <v>8</v>
      </c>
      <c r="X197" s="109">
        <v>1</v>
      </c>
      <c r="Y197" s="64"/>
      <c r="Z197" s="110" t="s">
        <v>0</v>
      </c>
      <c r="AA197" s="111" t="s">
        <v>9</v>
      </c>
      <c r="AB197" s="111">
        <v>0</v>
      </c>
      <c r="AC197" s="155"/>
      <c r="AD197" s="155"/>
      <c r="AE197" s="155"/>
      <c r="AF197" s="155"/>
      <c r="AG197" s="155"/>
      <c r="AH197" s="156"/>
      <c r="AI197" s="112">
        <f>AI198</f>
        <v>245.8</v>
      </c>
      <c r="AJ197" s="157"/>
      <c r="AK197" s="157"/>
      <c r="AL197" s="157"/>
      <c r="AM197" s="157"/>
      <c r="AN197" s="24">
        <v>11800</v>
      </c>
      <c r="AO197" s="23">
        <v>19800</v>
      </c>
      <c r="AP197" s="158"/>
      <c r="AQ197" s="158"/>
      <c r="AR197" s="159"/>
      <c r="AS197" s="21" t="s">
        <v>2</v>
      </c>
    </row>
    <row r="198" spans="1:45" ht="15" customHeight="1">
      <c r="A198" s="22"/>
      <c r="B198" s="153" t="s">
        <v>5</v>
      </c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4"/>
      <c r="V198" s="113">
        <v>606</v>
      </c>
      <c r="W198" s="108">
        <v>8</v>
      </c>
      <c r="X198" s="109">
        <v>1</v>
      </c>
      <c r="Y198" s="64"/>
      <c r="Z198" s="110" t="s">
        <v>0</v>
      </c>
      <c r="AA198" s="111" t="s">
        <v>9</v>
      </c>
      <c r="AB198" s="111">
        <v>200</v>
      </c>
      <c r="AC198" s="155"/>
      <c r="AD198" s="155"/>
      <c r="AE198" s="155"/>
      <c r="AF198" s="155"/>
      <c r="AG198" s="155"/>
      <c r="AH198" s="156"/>
      <c r="AI198" s="112">
        <f>AI199</f>
        <v>245.8</v>
      </c>
      <c r="AJ198" s="149"/>
      <c r="AK198" s="149"/>
      <c r="AL198" s="149"/>
      <c r="AM198" s="149"/>
      <c r="AN198" s="24">
        <v>11800</v>
      </c>
      <c r="AO198" s="23">
        <v>19800</v>
      </c>
      <c r="AP198" s="150"/>
      <c r="AQ198" s="150"/>
      <c r="AR198" s="151"/>
      <c r="AS198" s="21" t="s">
        <v>2</v>
      </c>
    </row>
    <row r="199" spans="1:45" ht="15" customHeight="1">
      <c r="A199" s="22"/>
      <c r="B199" s="153" t="s">
        <v>16</v>
      </c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4"/>
      <c r="V199" s="113">
        <v>606</v>
      </c>
      <c r="W199" s="108">
        <v>8</v>
      </c>
      <c r="X199" s="109">
        <v>1</v>
      </c>
      <c r="Y199" s="64"/>
      <c r="Z199" s="110" t="s">
        <v>0</v>
      </c>
      <c r="AA199" s="111" t="s">
        <v>9</v>
      </c>
      <c r="AB199" s="111">
        <v>220</v>
      </c>
      <c r="AC199" s="155"/>
      <c r="AD199" s="155"/>
      <c r="AE199" s="155"/>
      <c r="AF199" s="155"/>
      <c r="AG199" s="155"/>
      <c r="AH199" s="156"/>
      <c r="AI199" s="112">
        <f>AI200+AI201+AI202+AI203+AI204</f>
        <v>245.8</v>
      </c>
      <c r="AJ199" s="157"/>
      <c r="AK199" s="157"/>
      <c r="AL199" s="157"/>
      <c r="AM199" s="157"/>
      <c r="AN199" s="24">
        <v>0</v>
      </c>
      <c r="AO199" s="23">
        <v>0</v>
      </c>
      <c r="AP199" s="158"/>
      <c r="AQ199" s="158"/>
      <c r="AR199" s="159"/>
      <c r="AS199" s="21" t="s">
        <v>2</v>
      </c>
    </row>
    <row r="200" spans="1:45" ht="15" customHeight="1">
      <c r="A200" s="22"/>
      <c r="B200" s="153" t="s">
        <v>15</v>
      </c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4"/>
      <c r="V200" s="113">
        <v>606</v>
      </c>
      <c r="W200" s="108">
        <v>8</v>
      </c>
      <c r="X200" s="109">
        <v>1</v>
      </c>
      <c r="Y200" s="64"/>
      <c r="Z200" s="110" t="s">
        <v>0</v>
      </c>
      <c r="AA200" s="111" t="s">
        <v>9</v>
      </c>
      <c r="AB200" s="111">
        <v>222</v>
      </c>
      <c r="AC200" s="155"/>
      <c r="AD200" s="155"/>
      <c r="AE200" s="155"/>
      <c r="AF200" s="155"/>
      <c r="AG200" s="155"/>
      <c r="AH200" s="156"/>
      <c r="AI200" s="112">
        <v>12</v>
      </c>
      <c r="AJ200" s="160"/>
      <c r="AK200" s="160"/>
      <c r="AL200" s="160"/>
      <c r="AM200" s="160"/>
      <c r="AN200" s="24">
        <v>0</v>
      </c>
      <c r="AO200" s="23">
        <v>0</v>
      </c>
      <c r="AP200" s="161"/>
      <c r="AQ200" s="161"/>
      <c r="AR200" s="162"/>
      <c r="AS200" s="21" t="s">
        <v>2</v>
      </c>
    </row>
    <row r="201" spans="1:45" ht="15" customHeight="1">
      <c r="A201" s="22"/>
      <c r="B201" s="153" t="s">
        <v>14</v>
      </c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4"/>
      <c r="V201" s="113">
        <v>606</v>
      </c>
      <c r="W201" s="108">
        <v>8</v>
      </c>
      <c r="X201" s="109">
        <v>1</v>
      </c>
      <c r="Y201" s="64"/>
      <c r="Z201" s="110" t="s">
        <v>0</v>
      </c>
      <c r="AA201" s="111" t="s">
        <v>9</v>
      </c>
      <c r="AB201" s="111">
        <v>223</v>
      </c>
      <c r="AC201" s="155"/>
      <c r="AD201" s="155"/>
      <c r="AE201" s="155"/>
      <c r="AF201" s="155"/>
      <c r="AG201" s="155"/>
      <c r="AH201" s="156"/>
      <c r="AI201" s="112">
        <v>200</v>
      </c>
      <c r="AJ201" s="160"/>
      <c r="AK201" s="160"/>
      <c r="AL201" s="160"/>
      <c r="AM201" s="160"/>
      <c r="AN201" s="24">
        <v>0</v>
      </c>
      <c r="AO201" s="23">
        <v>0</v>
      </c>
      <c r="AP201" s="161"/>
      <c r="AQ201" s="161"/>
      <c r="AR201" s="162"/>
      <c r="AS201" s="21" t="s">
        <v>2</v>
      </c>
    </row>
    <row r="202" spans="1:45" ht="15" customHeight="1">
      <c r="A202" s="22"/>
      <c r="B202" s="153" t="s">
        <v>12</v>
      </c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4"/>
      <c r="V202" s="113">
        <v>606</v>
      </c>
      <c r="W202" s="108">
        <v>8</v>
      </c>
      <c r="X202" s="109">
        <v>1</v>
      </c>
      <c r="Y202" s="64"/>
      <c r="Z202" s="110" t="s">
        <v>0</v>
      </c>
      <c r="AA202" s="111" t="s">
        <v>9</v>
      </c>
      <c r="AB202" s="111">
        <v>226</v>
      </c>
      <c r="AC202" s="155"/>
      <c r="AD202" s="155"/>
      <c r="AE202" s="155"/>
      <c r="AF202" s="155"/>
      <c r="AG202" s="155"/>
      <c r="AH202" s="156"/>
      <c r="AI202" s="112">
        <v>3</v>
      </c>
      <c r="AJ202" s="160"/>
      <c r="AK202" s="160"/>
      <c r="AL202" s="160"/>
      <c r="AM202" s="160"/>
      <c r="AN202" s="24">
        <v>0</v>
      </c>
      <c r="AO202" s="23">
        <v>0</v>
      </c>
      <c r="AP202" s="161"/>
      <c r="AQ202" s="161"/>
      <c r="AR202" s="162"/>
      <c r="AS202" s="21" t="s">
        <v>2</v>
      </c>
    </row>
    <row r="203" spans="1:45" ht="15" customHeight="1">
      <c r="A203" s="22"/>
      <c r="B203" s="153" t="s">
        <v>4</v>
      </c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4"/>
      <c r="V203" s="113">
        <v>606</v>
      </c>
      <c r="W203" s="108">
        <v>8</v>
      </c>
      <c r="X203" s="109">
        <v>1</v>
      </c>
      <c r="Y203" s="64"/>
      <c r="Z203" s="110" t="s">
        <v>0</v>
      </c>
      <c r="AA203" s="111" t="s">
        <v>9</v>
      </c>
      <c r="AB203" s="111">
        <v>290</v>
      </c>
      <c r="AC203" s="155"/>
      <c r="AD203" s="155"/>
      <c r="AE203" s="155"/>
      <c r="AF203" s="155"/>
      <c r="AG203" s="155"/>
      <c r="AH203" s="156"/>
      <c r="AI203" s="112">
        <v>20</v>
      </c>
      <c r="AJ203" s="160"/>
      <c r="AK203" s="160"/>
      <c r="AL203" s="160"/>
      <c r="AM203" s="160"/>
      <c r="AN203" s="24">
        <v>11800</v>
      </c>
      <c r="AO203" s="23">
        <v>19800</v>
      </c>
      <c r="AP203" s="161"/>
      <c r="AQ203" s="161"/>
      <c r="AR203" s="162"/>
      <c r="AS203" s="21" t="s">
        <v>2</v>
      </c>
    </row>
    <row r="204" spans="1:45" ht="15" customHeight="1">
      <c r="A204" s="22"/>
      <c r="B204" s="153" t="s">
        <v>11</v>
      </c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4"/>
      <c r="V204" s="113">
        <v>606</v>
      </c>
      <c r="W204" s="108">
        <v>8</v>
      </c>
      <c r="X204" s="109">
        <v>1</v>
      </c>
      <c r="Y204" s="64"/>
      <c r="Z204" s="110" t="s">
        <v>0</v>
      </c>
      <c r="AA204" s="111" t="s">
        <v>9</v>
      </c>
      <c r="AB204" s="111">
        <v>300</v>
      </c>
      <c r="AC204" s="155"/>
      <c r="AD204" s="155"/>
      <c r="AE204" s="155"/>
      <c r="AF204" s="155"/>
      <c r="AG204" s="155"/>
      <c r="AH204" s="156"/>
      <c r="AI204" s="112">
        <f>AI205</f>
        <v>10.8</v>
      </c>
      <c r="AJ204" s="149"/>
      <c r="AK204" s="149"/>
      <c r="AL204" s="149"/>
      <c r="AM204" s="149"/>
      <c r="AN204" s="24">
        <v>0</v>
      </c>
      <c r="AO204" s="23">
        <v>0</v>
      </c>
      <c r="AP204" s="150"/>
      <c r="AQ204" s="150"/>
      <c r="AR204" s="151"/>
      <c r="AS204" s="21" t="s">
        <v>2</v>
      </c>
    </row>
    <row r="205" spans="1:45" ht="15" customHeight="1">
      <c r="A205" s="22"/>
      <c r="B205" s="153" t="s">
        <v>10</v>
      </c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4"/>
      <c r="V205" s="113">
        <v>606</v>
      </c>
      <c r="W205" s="108">
        <v>8</v>
      </c>
      <c r="X205" s="109">
        <v>1</v>
      </c>
      <c r="Y205" s="64"/>
      <c r="Z205" s="110" t="s">
        <v>0</v>
      </c>
      <c r="AA205" s="111" t="s">
        <v>9</v>
      </c>
      <c r="AB205" s="111">
        <v>340</v>
      </c>
      <c r="AC205" s="155"/>
      <c r="AD205" s="155"/>
      <c r="AE205" s="155"/>
      <c r="AF205" s="155"/>
      <c r="AG205" s="155"/>
      <c r="AH205" s="156"/>
      <c r="AI205" s="112">
        <v>10.8</v>
      </c>
      <c r="AJ205" s="160"/>
      <c r="AK205" s="160"/>
      <c r="AL205" s="160"/>
      <c r="AM205" s="160"/>
      <c r="AN205" s="24">
        <v>0</v>
      </c>
      <c r="AO205" s="23">
        <v>0</v>
      </c>
      <c r="AP205" s="161"/>
      <c r="AQ205" s="161"/>
      <c r="AR205" s="162"/>
      <c r="AS205" s="21" t="s">
        <v>2</v>
      </c>
    </row>
    <row r="206" spans="1:45" ht="15" customHeight="1">
      <c r="A206" s="22"/>
      <c r="B206" s="153" t="s">
        <v>8</v>
      </c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4"/>
      <c r="V206" s="113">
        <v>606</v>
      </c>
      <c r="W206" s="108">
        <v>8</v>
      </c>
      <c r="X206" s="109">
        <v>1</v>
      </c>
      <c r="Y206" s="64"/>
      <c r="Z206" s="110" t="s">
        <v>0</v>
      </c>
      <c r="AA206" s="111" t="s">
        <v>7</v>
      </c>
      <c r="AB206" s="111">
        <v>0</v>
      </c>
      <c r="AC206" s="155"/>
      <c r="AD206" s="155"/>
      <c r="AE206" s="155"/>
      <c r="AF206" s="155"/>
      <c r="AG206" s="155"/>
      <c r="AH206" s="156"/>
      <c r="AI206" s="112">
        <f>AI207</f>
        <v>6.2</v>
      </c>
      <c r="AJ206" s="157"/>
      <c r="AK206" s="157"/>
      <c r="AL206" s="157"/>
      <c r="AM206" s="157"/>
      <c r="AN206" s="24">
        <v>0</v>
      </c>
      <c r="AO206" s="23">
        <v>0</v>
      </c>
      <c r="AP206" s="158"/>
      <c r="AQ206" s="158"/>
      <c r="AR206" s="159"/>
      <c r="AS206" s="21" t="s">
        <v>2</v>
      </c>
    </row>
    <row r="207" spans="1:45" ht="15" customHeight="1">
      <c r="A207" s="22"/>
      <c r="B207" s="153" t="s">
        <v>5</v>
      </c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4"/>
      <c r="V207" s="113">
        <v>606</v>
      </c>
      <c r="W207" s="108">
        <v>8</v>
      </c>
      <c r="X207" s="109">
        <v>1</v>
      </c>
      <c r="Y207" s="64"/>
      <c r="Z207" s="110" t="s">
        <v>0</v>
      </c>
      <c r="AA207" s="111" t="s">
        <v>7</v>
      </c>
      <c r="AB207" s="111">
        <v>200</v>
      </c>
      <c r="AC207" s="155"/>
      <c r="AD207" s="155"/>
      <c r="AE207" s="155"/>
      <c r="AF207" s="155"/>
      <c r="AG207" s="155"/>
      <c r="AH207" s="156"/>
      <c r="AI207" s="112">
        <f>AI208</f>
        <v>6.2</v>
      </c>
      <c r="AJ207" s="149"/>
      <c r="AK207" s="149"/>
      <c r="AL207" s="149"/>
      <c r="AM207" s="149"/>
      <c r="AN207" s="24">
        <v>0</v>
      </c>
      <c r="AO207" s="23">
        <v>0</v>
      </c>
      <c r="AP207" s="150"/>
      <c r="AQ207" s="150"/>
      <c r="AR207" s="151"/>
      <c r="AS207" s="21" t="s">
        <v>2</v>
      </c>
    </row>
    <row r="208" spans="1:45" ht="15" customHeight="1">
      <c r="A208" s="22"/>
      <c r="B208" s="153" t="s">
        <v>4</v>
      </c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4"/>
      <c r="V208" s="113">
        <v>606</v>
      </c>
      <c r="W208" s="108">
        <v>8</v>
      </c>
      <c r="X208" s="109">
        <v>1</v>
      </c>
      <c r="Y208" s="64"/>
      <c r="Z208" s="110" t="s">
        <v>0</v>
      </c>
      <c r="AA208" s="111" t="s">
        <v>7</v>
      </c>
      <c r="AB208" s="111">
        <v>290</v>
      </c>
      <c r="AC208" s="155"/>
      <c r="AD208" s="155"/>
      <c r="AE208" s="155"/>
      <c r="AF208" s="155"/>
      <c r="AG208" s="155"/>
      <c r="AH208" s="156"/>
      <c r="AI208" s="112">
        <v>6.2</v>
      </c>
      <c r="AJ208" s="160"/>
      <c r="AK208" s="160"/>
      <c r="AL208" s="160"/>
      <c r="AM208" s="160"/>
      <c r="AN208" s="24">
        <v>0</v>
      </c>
      <c r="AO208" s="23">
        <v>0</v>
      </c>
      <c r="AP208" s="161"/>
      <c r="AQ208" s="161"/>
      <c r="AR208" s="162"/>
      <c r="AS208" s="21" t="s">
        <v>2</v>
      </c>
    </row>
    <row r="209" spans="1:45" ht="0.75" customHeight="1" thickBot="1">
      <c r="A209" s="14"/>
      <c r="B209" s="118"/>
      <c r="C209" s="119"/>
      <c r="D209" s="119"/>
      <c r="E209" s="119"/>
      <c r="F209" s="66"/>
      <c r="G209" s="66"/>
      <c r="H209" s="66"/>
      <c r="I209" s="119"/>
      <c r="J209" s="119"/>
      <c r="K209" s="119"/>
      <c r="L209" s="120"/>
      <c r="M209" s="121"/>
      <c r="N209" s="121"/>
      <c r="O209" s="121"/>
      <c r="P209" s="121"/>
      <c r="Q209" s="121"/>
      <c r="R209" s="121"/>
      <c r="S209" s="121"/>
      <c r="T209" s="122">
        <v>0</v>
      </c>
      <c r="U209" s="123">
        <v>0</v>
      </c>
      <c r="V209" s="122"/>
      <c r="W209" s="122">
        <v>8</v>
      </c>
      <c r="X209" s="122">
        <v>1</v>
      </c>
      <c r="Y209" s="66"/>
      <c r="Z209" s="122" t="s">
        <v>0</v>
      </c>
      <c r="AA209" s="122" t="s">
        <v>1</v>
      </c>
      <c r="AB209" s="122">
        <v>290</v>
      </c>
      <c r="AC209" s="123">
        <v>0</v>
      </c>
      <c r="AD209" s="124">
        <v>0</v>
      </c>
      <c r="AE209" s="122">
        <v>0</v>
      </c>
      <c r="AF209" s="122">
        <v>0</v>
      </c>
      <c r="AG209" s="122">
        <v>0</v>
      </c>
      <c r="AH209" s="121"/>
      <c r="AI209" s="125">
        <v>6392200</v>
      </c>
      <c r="AJ209" s="20">
        <v>0</v>
      </c>
      <c r="AK209" s="20">
        <v>0</v>
      </c>
      <c r="AL209" s="20">
        <v>0</v>
      </c>
      <c r="AM209" s="20">
        <v>0</v>
      </c>
      <c r="AN209" s="19">
        <v>3134100</v>
      </c>
      <c r="AO209" s="18">
        <v>3056400</v>
      </c>
      <c r="AP209" s="17"/>
      <c r="AQ209" s="16"/>
      <c r="AR209" s="15"/>
      <c r="AS209" s="6"/>
    </row>
    <row r="210" spans="1:45" ht="11.25" customHeight="1" thickBot="1">
      <c r="A210" s="14"/>
      <c r="B210" s="67"/>
      <c r="C210" s="68"/>
      <c r="D210" s="68"/>
      <c r="E210" s="68"/>
      <c r="F210" s="66"/>
      <c r="G210" s="66"/>
      <c r="H210" s="66"/>
      <c r="I210" s="68"/>
      <c r="J210" s="68"/>
      <c r="K210" s="68"/>
      <c r="L210" s="67"/>
      <c r="M210" s="69"/>
      <c r="N210" s="69"/>
      <c r="O210" s="69"/>
      <c r="P210" s="69"/>
      <c r="Q210" s="69"/>
      <c r="R210" s="69"/>
      <c r="S210" s="69"/>
      <c r="T210" s="126"/>
      <c r="U210" s="70"/>
      <c r="V210" s="127"/>
      <c r="W210" s="127"/>
      <c r="X210" s="127"/>
      <c r="Y210" s="66"/>
      <c r="Z210" s="127"/>
      <c r="AA210" s="127"/>
      <c r="AB210" s="70"/>
      <c r="AC210" s="127"/>
      <c r="AD210" s="127"/>
      <c r="AE210" s="126"/>
      <c r="AF210" s="127"/>
      <c r="AG210" s="127"/>
      <c r="AH210" s="70"/>
      <c r="AI210" s="135">
        <f>AI16+AI24+AI67+AI72+AI81+AI96+AI102+AI115+AI147+AI153+AI159+AI165</f>
        <v>9887.6999999999989</v>
      </c>
      <c r="AJ210" s="13">
        <v>0</v>
      </c>
      <c r="AK210" s="12">
        <v>0</v>
      </c>
      <c r="AL210" s="12">
        <v>0</v>
      </c>
      <c r="AM210" s="12">
        <v>0</v>
      </c>
      <c r="AN210" s="11">
        <v>3134100</v>
      </c>
      <c r="AO210" s="10">
        <v>3056400</v>
      </c>
      <c r="AP210" s="9"/>
      <c r="AQ210" s="8"/>
      <c r="AR210" s="7"/>
      <c r="AS210" s="6"/>
    </row>
    <row r="211" spans="1:45" ht="12.75" customHeight="1">
      <c r="A211" s="2"/>
      <c r="B211" s="5"/>
      <c r="C211" s="5"/>
      <c r="D211" s="5"/>
      <c r="E211" s="5"/>
      <c r="F211" s="5"/>
      <c r="G211" s="5"/>
      <c r="H211" s="5"/>
      <c r="I211" s="5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5"/>
      <c r="AO211" s="2"/>
      <c r="AP211" s="2"/>
      <c r="AQ211" s="2"/>
      <c r="AR211" s="2"/>
      <c r="AS211" s="2"/>
    </row>
    <row r="212" spans="1:45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2"/>
      <c r="AG213" s="2"/>
      <c r="AH213" s="3"/>
      <c r="AI213" s="3"/>
      <c r="AJ213" s="3"/>
      <c r="AK213" s="3"/>
      <c r="AL213" s="3"/>
      <c r="AM213" s="3"/>
      <c r="AN213" s="2"/>
      <c r="AO213" s="2"/>
      <c r="AP213" s="2"/>
      <c r="AQ213" s="2"/>
      <c r="AR213" s="2"/>
      <c r="AS213" s="2"/>
    </row>
    <row r="214" spans="1:45" ht="12.75" customHeight="1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4"/>
      <c r="AI214" s="3"/>
      <c r="AJ214" s="3"/>
      <c r="AK214" s="3"/>
      <c r="AL214" s="3"/>
      <c r="AM214" s="4"/>
      <c r="AN214" s="2"/>
      <c r="AO214" s="2"/>
      <c r="AP214" s="2"/>
      <c r="AQ214" s="2"/>
      <c r="AR214" s="2"/>
      <c r="AS214" s="2"/>
    </row>
    <row r="215" spans="1:4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3"/>
      <c r="AI215" s="3"/>
      <c r="AJ215" s="3"/>
      <c r="AK215" s="3"/>
      <c r="AL215" s="3"/>
      <c r="AM215" s="3"/>
      <c r="AN215" s="2"/>
      <c r="AO215" s="2"/>
      <c r="AP215" s="2"/>
      <c r="AQ215" s="2"/>
      <c r="AR215" s="2"/>
      <c r="AS215" s="2"/>
    </row>
    <row r="216" spans="1:45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3"/>
      <c r="AI216" s="3"/>
      <c r="AJ216" s="3"/>
      <c r="AK216" s="3"/>
      <c r="AL216" s="3"/>
      <c r="AM216" s="3"/>
      <c r="AN216" s="2"/>
      <c r="AO216" s="2"/>
      <c r="AP216" s="2"/>
      <c r="AQ216" s="2"/>
      <c r="AR216" s="2"/>
      <c r="AS216" s="2"/>
    </row>
  </sheetData>
  <mergeCells count="512">
    <mergeCell ref="B206:U206"/>
    <mergeCell ref="AC206:AH206"/>
    <mergeCell ref="AJ206:AM206"/>
    <mergeCell ref="AP206:AR206"/>
    <mergeCell ref="B203:U203"/>
    <mergeCell ref="AC203:AH203"/>
    <mergeCell ref="AJ203:AM203"/>
    <mergeCell ref="AP203:AR203"/>
    <mergeCell ref="B205:U205"/>
    <mergeCell ref="AC205:AH205"/>
    <mergeCell ref="AJ205:AM205"/>
    <mergeCell ref="AP205:AR205"/>
    <mergeCell ref="B204:U204"/>
    <mergeCell ref="AC204:AH204"/>
    <mergeCell ref="AJ204:AM204"/>
    <mergeCell ref="AP204:AR204"/>
    <mergeCell ref="B200:U200"/>
    <mergeCell ref="AC200:AH200"/>
    <mergeCell ref="B198:U198"/>
    <mergeCell ref="AC198:AH198"/>
    <mergeCell ref="AJ198:AM198"/>
    <mergeCell ref="AP198:AR198"/>
    <mergeCell ref="B194:U194"/>
    <mergeCell ref="AC194:AH194"/>
    <mergeCell ref="AJ194:AM194"/>
    <mergeCell ref="AP194:AR194"/>
    <mergeCell ref="B199:U199"/>
    <mergeCell ref="AC199:AH199"/>
    <mergeCell ref="AJ199:AM199"/>
    <mergeCell ref="AP199:AR199"/>
    <mergeCell ref="AJ195:AM195"/>
    <mergeCell ref="AP195:AR195"/>
    <mergeCell ref="B196:U196"/>
    <mergeCell ref="AC196:AH196"/>
    <mergeCell ref="AJ200:AM200"/>
    <mergeCell ref="AP200:AR200"/>
    <mergeCell ref="B197:U197"/>
    <mergeCell ref="AC197:AH197"/>
    <mergeCell ref="AJ197:AM197"/>
    <mergeCell ref="AP197:AR197"/>
    <mergeCell ref="B126:U126"/>
    <mergeCell ref="AC126:AH126"/>
    <mergeCell ref="AJ126:AM126"/>
    <mergeCell ref="AP126:AR126"/>
    <mergeCell ref="B110:U110"/>
    <mergeCell ref="AC110:AH110"/>
    <mergeCell ref="AJ110:AM110"/>
    <mergeCell ref="AP110:AR110"/>
    <mergeCell ref="AJ124:AM124"/>
    <mergeCell ref="AP124:AR124"/>
    <mergeCell ref="B115:U115"/>
    <mergeCell ref="AC115:AH115"/>
    <mergeCell ref="AJ115:AM115"/>
    <mergeCell ref="AP115:AR115"/>
    <mergeCell ref="B62:U62"/>
    <mergeCell ref="AC62:AH62"/>
    <mergeCell ref="AJ62:AM62"/>
    <mergeCell ref="AP62:AR62"/>
    <mergeCell ref="B59:U59"/>
    <mergeCell ref="AC59:AH59"/>
    <mergeCell ref="AJ59:AM59"/>
    <mergeCell ref="AP59:AR59"/>
    <mergeCell ref="AJ61:AM61"/>
    <mergeCell ref="AP61:AR61"/>
    <mergeCell ref="B61:U61"/>
    <mergeCell ref="AC61:AH61"/>
    <mergeCell ref="AJ46:AM46"/>
    <mergeCell ref="AP46:AR46"/>
    <mergeCell ref="B51:U51"/>
    <mergeCell ref="AC51:AH51"/>
    <mergeCell ref="AJ51:AM51"/>
    <mergeCell ref="AP51:AR51"/>
    <mergeCell ref="B50:U50"/>
    <mergeCell ref="AC50:AH50"/>
    <mergeCell ref="B49:U49"/>
    <mergeCell ref="AC49:AH49"/>
    <mergeCell ref="AJ49:AM49"/>
    <mergeCell ref="AP49:AR49"/>
    <mergeCell ref="AJ48:AM48"/>
    <mergeCell ref="AP48:AR48"/>
    <mergeCell ref="B202:U202"/>
    <mergeCell ref="AC202:AH202"/>
    <mergeCell ref="AJ202:AM202"/>
    <mergeCell ref="AP202:AR202"/>
    <mergeCell ref="B152:U152"/>
    <mergeCell ref="AC152:AH152"/>
    <mergeCell ref="AJ152:AM152"/>
    <mergeCell ref="AP152:AR152"/>
    <mergeCell ref="AJ141:AM141"/>
    <mergeCell ref="AP141:AR141"/>
    <mergeCell ref="B151:U151"/>
    <mergeCell ref="AC151:AH151"/>
    <mergeCell ref="AJ151:AM151"/>
    <mergeCell ref="AP151:AR151"/>
    <mergeCell ref="B142:U142"/>
    <mergeCell ref="AC142:AH142"/>
    <mergeCell ref="AJ163:AM163"/>
    <mergeCell ref="AP163:AR163"/>
    <mergeCell ref="B164:U164"/>
    <mergeCell ref="AC164:AH164"/>
    <mergeCell ref="AJ164:AM164"/>
    <mergeCell ref="AP164:AR164"/>
    <mergeCell ref="B160:U160"/>
    <mergeCell ref="AC160:AH160"/>
    <mergeCell ref="B99:U99"/>
    <mergeCell ref="AC99:AH99"/>
    <mergeCell ref="AJ31:AM31"/>
    <mergeCell ref="AP31:AR31"/>
    <mergeCell ref="AJ201:AM201"/>
    <mergeCell ref="AP201:AR201"/>
    <mergeCell ref="AJ54:AM54"/>
    <mergeCell ref="AP54:AR54"/>
    <mergeCell ref="B52:U52"/>
    <mergeCell ref="AC52:AH52"/>
    <mergeCell ref="AJ52:AM52"/>
    <mergeCell ref="AP52:AR52"/>
    <mergeCell ref="B39:U39"/>
    <mergeCell ref="AC39:AH39"/>
    <mergeCell ref="AJ39:AM39"/>
    <mergeCell ref="AP39:AR39"/>
    <mergeCell ref="B45:U45"/>
    <mergeCell ref="AC45:AH45"/>
    <mergeCell ref="B44:U44"/>
    <mergeCell ref="AC44:AH44"/>
    <mergeCell ref="AJ45:AM45"/>
    <mergeCell ref="AP45:AR45"/>
    <mergeCell ref="B46:U46"/>
    <mergeCell ref="AC46:AH46"/>
    <mergeCell ref="AJ80:AM80"/>
    <mergeCell ref="AP80:AR80"/>
    <mergeCell ref="B109:U109"/>
    <mergeCell ref="AC109:AH109"/>
    <mergeCell ref="AJ109:AM109"/>
    <mergeCell ref="AP109:AR109"/>
    <mergeCell ref="B75:U75"/>
    <mergeCell ref="AC75:AH75"/>
    <mergeCell ref="B77:U77"/>
    <mergeCell ref="AC77:AH77"/>
    <mergeCell ref="AJ77:AM77"/>
    <mergeCell ref="AP77:AR77"/>
    <mergeCell ref="B107:U107"/>
    <mergeCell ref="AC107:AH107"/>
    <mergeCell ref="AJ107:AM107"/>
    <mergeCell ref="AP107:AR107"/>
    <mergeCell ref="AJ106:AM106"/>
    <mergeCell ref="AP106:AR106"/>
    <mergeCell ref="B78:U78"/>
    <mergeCell ref="AC78:AH78"/>
    <mergeCell ref="AJ78:AM78"/>
    <mergeCell ref="AP78:AR78"/>
    <mergeCell ref="B96:U96"/>
    <mergeCell ref="AC96:AH96"/>
    <mergeCell ref="AJ41:AM41"/>
    <mergeCell ref="AP41:AR41"/>
    <mergeCell ref="B71:U71"/>
    <mergeCell ref="AC71:AH71"/>
    <mergeCell ref="AJ71:AM71"/>
    <mergeCell ref="AP71:AR71"/>
    <mergeCell ref="AJ76:AM76"/>
    <mergeCell ref="AP76:AR76"/>
    <mergeCell ref="B47:U47"/>
    <mergeCell ref="AC47:AH47"/>
    <mergeCell ref="AJ47:AM47"/>
    <mergeCell ref="AP47:AR47"/>
    <mergeCell ref="B48:U48"/>
    <mergeCell ref="AC48:AH48"/>
    <mergeCell ref="AJ50:AM50"/>
    <mergeCell ref="AP50:AR50"/>
    <mergeCell ref="B76:U76"/>
    <mergeCell ref="AC76:AH76"/>
    <mergeCell ref="B70:U70"/>
    <mergeCell ref="AC70:AH70"/>
    <mergeCell ref="AJ70:AM70"/>
    <mergeCell ref="AP70:AR70"/>
    <mergeCell ref="AJ75:AM75"/>
    <mergeCell ref="AP75:AR75"/>
    <mergeCell ref="B201:U201"/>
    <mergeCell ref="AC201:AH201"/>
    <mergeCell ref="B36:U36"/>
    <mergeCell ref="AC36:AH36"/>
    <mergeCell ref="AJ36:AM36"/>
    <mergeCell ref="AP36:AR36"/>
    <mergeCell ref="B38:U38"/>
    <mergeCell ref="AC38:AH38"/>
    <mergeCell ref="AJ38:AM38"/>
    <mergeCell ref="AP38:AR38"/>
    <mergeCell ref="B37:U37"/>
    <mergeCell ref="AC37:AH37"/>
    <mergeCell ref="AJ37:AM37"/>
    <mergeCell ref="AP37:AR37"/>
    <mergeCell ref="B42:U42"/>
    <mergeCell ref="AC42:AH42"/>
    <mergeCell ref="AJ42:AM42"/>
    <mergeCell ref="AP42:AR42"/>
    <mergeCell ref="B185:U185"/>
    <mergeCell ref="AC185:AH185"/>
    <mergeCell ref="AJ185:AM185"/>
    <mergeCell ref="AP185:AR185"/>
    <mergeCell ref="B171:U171"/>
    <mergeCell ref="AC171:AH171"/>
    <mergeCell ref="AJ196:AM196"/>
    <mergeCell ref="AP196:AR196"/>
    <mergeCell ref="B190:U190"/>
    <mergeCell ref="AC190:AH190"/>
    <mergeCell ref="AJ190:AM190"/>
    <mergeCell ref="AP190:AR190"/>
    <mergeCell ref="AJ193:AM193"/>
    <mergeCell ref="AP193:AR193"/>
    <mergeCell ref="B192:U192"/>
    <mergeCell ref="AC192:AH192"/>
    <mergeCell ref="AJ192:AM192"/>
    <mergeCell ref="AP192:AR192"/>
    <mergeCell ref="B191:U191"/>
    <mergeCell ref="AC191:AH191"/>
    <mergeCell ref="AJ191:AM191"/>
    <mergeCell ref="AP191:AR191"/>
    <mergeCell ref="AJ169:AM169"/>
    <mergeCell ref="AP169:AR169"/>
    <mergeCell ref="B168:U168"/>
    <mergeCell ref="AC168:AH168"/>
    <mergeCell ref="AJ168:AM168"/>
    <mergeCell ref="AP168:AR168"/>
    <mergeCell ref="B189:U189"/>
    <mergeCell ref="AC189:AH189"/>
    <mergeCell ref="B169:U169"/>
    <mergeCell ref="AC169:AH169"/>
    <mergeCell ref="B170:U170"/>
    <mergeCell ref="AC170:AH170"/>
    <mergeCell ref="AJ170:AM170"/>
    <mergeCell ref="AP170:AR170"/>
    <mergeCell ref="AJ171:AM171"/>
    <mergeCell ref="AP171:AR171"/>
    <mergeCell ref="AJ189:AM189"/>
    <mergeCell ref="AP189:AR189"/>
    <mergeCell ref="B129:U129"/>
    <mergeCell ref="AC129:AH129"/>
    <mergeCell ref="AJ129:AM129"/>
    <mergeCell ref="AP129:AR129"/>
    <mergeCell ref="B136:U136"/>
    <mergeCell ref="AC136:AH136"/>
    <mergeCell ref="B138:U138"/>
    <mergeCell ref="AC138:AH138"/>
    <mergeCell ref="AJ138:AM138"/>
    <mergeCell ref="AP138:AR138"/>
    <mergeCell ref="AJ136:AM136"/>
    <mergeCell ref="AP136:AR136"/>
    <mergeCell ref="B137:U137"/>
    <mergeCell ref="AC137:AH137"/>
    <mergeCell ref="AJ137:AM137"/>
    <mergeCell ref="AP137:AR137"/>
    <mergeCell ref="B56:U56"/>
    <mergeCell ref="AC56:AH56"/>
    <mergeCell ref="AJ56:AM56"/>
    <mergeCell ref="AP56:AR56"/>
    <mergeCell ref="B60:U60"/>
    <mergeCell ref="AC60:AH60"/>
    <mergeCell ref="AJ60:AM60"/>
    <mergeCell ref="AP60:AR60"/>
    <mergeCell ref="B58:U58"/>
    <mergeCell ref="AC58:AH58"/>
    <mergeCell ref="B57:U57"/>
    <mergeCell ref="AC57:AH57"/>
    <mergeCell ref="AJ57:AM57"/>
    <mergeCell ref="AP57:AR57"/>
    <mergeCell ref="AJ58:AM58"/>
    <mergeCell ref="AP58:AR58"/>
    <mergeCell ref="AJ27:AM27"/>
    <mergeCell ref="AP27:AR27"/>
    <mergeCell ref="B30:U30"/>
    <mergeCell ref="AC30:AH30"/>
    <mergeCell ref="AJ30:AM30"/>
    <mergeCell ref="AP30:AR30"/>
    <mergeCell ref="B29:U29"/>
    <mergeCell ref="AC29:AH29"/>
    <mergeCell ref="B33:U33"/>
    <mergeCell ref="AC33:AH33"/>
    <mergeCell ref="AJ33:AM33"/>
    <mergeCell ref="AP33:AR33"/>
    <mergeCell ref="AJ29:AM29"/>
    <mergeCell ref="AP29:AR29"/>
    <mergeCell ref="B28:U28"/>
    <mergeCell ref="AC28:AH28"/>
    <mergeCell ref="AJ28:AM28"/>
    <mergeCell ref="AP28:AR28"/>
    <mergeCell ref="B32:U32"/>
    <mergeCell ref="AC32:AH32"/>
    <mergeCell ref="AJ32:AM32"/>
    <mergeCell ref="AP32:AR32"/>
    <mergeCell ref="B31:U31"/>
    <mergeCell ref="AC31:AH31"/>
    <mergeCell ref="B22:U22"/>
    <mergeCell ref="AC22:AH22"/>
    <mergeCell ref="AJ22:AM22"/>
    <mergeCell ref="AP22:AR22"/>
    <mergeCell ref="B20:U20"/>
    <mergeCell ref="AC20:AH20"/>
    <mergeCell ref="AJ20:AM20"/>
    <mergeCell ref="AP20:AR20"/>
    <mergeCell ref="AJ44:AM44"/>
    <mergeCell ref="AP44:AR44"/>
    <mergeCell ref="B23:U23"/>
    <mergeCell ref="AC23:AH23"/>
    <mergeCell ref="AJ23:AM23"/>
    <mergeCell ref="AP23:AR23"/>
    <mergeCell ref="B27:U27"/>
    <mergeCell ref="AC27:AH27"/>
    <mergeCell ref="B34:U34"/>
    <mergeCell ref="AC34:AH34"/>
    <mergeCell ref="AJ34:AM34"/>
    <mergeCell ref="AP34:AR34"/>
    <mergeCell ref="B40:U40"/>
    <mergeCell ref="AC40:AH40"/>
    <mergeCell ref="AJ40:AM40"/>
    <mergeCell ref="AP40:AR40"/>
    <mergeCell ref="AJ96:AM96"/>
    <mergeCell ref="AP96:AR96"/>
    <mergeCell ref="B208:U208"/>
    <mergeCell ref="AC208:AH208"/>
    <mergeCell ref="B207:U207"/>
    <mergeCell ref="AC207:AH207"/>
    <mergeCell ref="AJ207:AM207"/>
    <mergeCell ref="AP207:AR207"/>
    <mergeCell ref="AJ208:AM208"/>
    <mergeCell ref="AP208:AR208"/>
    <mergeCell ref="B193:U193"/>
    <mergeCell ref="AC193:AH193"/>
    <mergeCell ref="B195:U195"/>
    <mergeCell ref="AC195:AH195"/>
    <mergeCell ref="AJ150:AM150"/>
    <mergeCell ref="AP150:AR150"/>
    <mergeCell ref="B141:U141"/>
    <mergeCell ref="AC141:AH141"/>
    <mergeCell ref="B148:U148"/>
    <mergeCell ref="AC148:AH148"/>
    <mergeCell ref="AJ148:AM148"/>
    <mergeCell ref="AP148:AR148"/>
    <mergeCell ref="B158:U158"/>
    <mergeCell ref="AC158:AH158"/>
    <mergeCell ref="B79:U79"/>
    <mergeCell ref="AC79:AH79"/>
    <mergeCell ref="AJ79:AM79"/>
    <mergeCell ref="AP79:AR79"/>
    <mergeCell ref="B69:U69"/>
    <mergeCell ref="AC69:AH69"/>
    <mergeCell ref="AJ69:AM69"/>
    <mergeCell ref="AP69:AR69"/>
    <mergeCell ref="B74:U74"/>
    <mergeCell ref="AC74:AH74"/>
    <mergeCell ref="AJ74:AM74"/>
    <mergeCell ref="AP74:AR74"/>
    <mergeCell ref="B72:U72"/>
    <mergeCell ref="AC72:AH72"/>
    <mergeCell ref="AJ72:AM72"/>
    <mergeCell ref="AP72:AR72"/>
    <mergeCell ref="B35:U35"/>
    <mergeCell ref="AC35:AH35"/>
    <mergeCell ref="B124:U124"/>
    <mergeCell ref="AC124:AH124"/>
    <mergeCell ref="B55:U55"/>
    <mergeCell ref="AC55:AH55"/>
    <mergeCell ref="AJ55:AM55"/>
    <mergeCell ref="AP55:AR55"/>
    <mergeCell ref="B54:U54"/>
    <mergeCell ref="AC54:AH54"/>
    <mergeCell ref="B53:U53"/>
    <mergeCell ref="AC53:AH53"/>
    <mergeCell ref="AJ53:AM53"/>
    <mergeCell ref="AP53:AR53"/>
    <mergeCell ref="AJ99:AM99"/>
    <mergeCell ref="AP99:AR99"/>
    <mergeCell ref="B80:U80"/>
    <mergeCell ref="AC80:AH80"/>
    <mergeCell ref="AJ103:AM103"/>
    <mergeCell ref="AP103:AR103"/>
    <mergeCell ref="B102:U102"/>
    <mergeCell ref="AC102:AH102"/>
    <mergeCell ref="AJ102:AM102"/>
    <mergeCell ref="AP102:AR102"/>
    <mergeCell ref="B18:U18"/>
    <mergeCell ref="AC18:AH18"/>
    <mergeCell ref="AJ18:AM18"/>
    <mergeCell ref="AP18:AR18"/>
    <mergeCell ref="B21:U21"/>
    <mergeCell ref="AC21:AH21"/>
    <mergeCell ref="AJ21:AM21"/>
    <mergeCell ref="AP21:AR21"/>
    <mergeCell ref="B19:U19"/>
    <mergeCell ref="AC19:AH19"/>
    <mergeCell ref="AJ19:AM19"/>
    <mergeCell ref="AP19:AR19"/>
    <mergeCell ref="B166:U166"/>
    <mergeCell ref="AC166:AH166"/>
    <mergeCell ref="AJ166:AM166"/>
    <mergeCell ref="AP166:AR166"/>
    <mergeCell ref="AJ160:AM160"/>
    <mergeCell ref="AP160:AR160"/>
    <mergeCell ref="B163:U163"/>
    <mergeCell ref="AC163:AH163"/>
    <mergeCell ref="B165:U165"/>
    <mergeCell ref="AC165:AH165"/>
    <mergeCell ref="AJ165:AM165"/>
    <mergeCell ref="AP165:AR165"/>
    <mergeCell ref="B162:U162"/>
    <mergeCell ref="AC162:AH162"/>
    <mergeCell ref="AJ162:AM162"/>
    <mergeCell ref="AP162:AR162"/>
    <mergeCell ref="B108:U108"/>
    <mergeCell ref="AC108:AH108"/>
    <mergeCell ref="B150:U150"/>
    <mergeCell ref="AC150:AH150"/>
    <mergeCell ref="B147:U147"/>
    <mergeCell ref="AC147:AH147"/>
    <mergeCell ref="AJ147:AM147"/>
    <mergeCell ref="AP147:AR147"/>
    <mergeCell ref="B122:U122"/>
    <mergeCell ref="AC122:AH122"/>
    <mergeCell ref="B127:U127"/>
    <mergeCell ref="AC127:AH127"/>
    <mergeCell ref="AJ127:AM127"/>
    <mergeCell ref="AP127:AR127"/>
    <mergeCell ref="AJ125:AM125"/>
    <mergeCell ref="AP125:AR125"/>
    <mergeCell ref="B125:U125"/>
    <mergeCell ref="AC125:AH125"/>
    <mergeCell ref="B140:U140"/>
    <mergeCell ref="AC140:AH140"/>
    <mergeCell ref="AJ140:AM140"/>
    <mergeCell ref="AP140:AR140"/>
    <mergeCell ref="AJ142:AM142"/>
    <mergeCell ref="AP142:AR142"/>
    <mergeCell ref="B16:U16"/>
    <mergeCell ref="AC16:AH16"/>
    <mergeCell ref="AJ16:AM16"/>
    <mergeCell ref="AP16:AR16"/>
    <mergeCell ref="B24:U24"/>
    <mergeCell ref="AC24:AH24"/>
    <mergeCell ref="AJ24:AM24"/>
    <mergeCell ref="AP24:AR24"/>
    <mergeCell ref="B67:U67"/>
    <mergeCell ref="AC67:AH67"/>
    <mergeCell ref="AJ67:AM67"/>
    <mergeCell ref="AP67:AR67"/>
    <mergeCell ref="B26:U26"/>
    <mergeCell ref="AC26:AH26"/>
    <mergeCell ref="AJ26:AM26"/>
    <mergeCell ref="AP26:AR26"/>
    <mergeCell ref="AJ35:AM35"/>
    <mergeCell ref="AP35:AR35"/>
    <mergeCell ref="B43:U43"/>
    <mergeCell ref="AC43:AH43"/>
    <mergeCell ref="AJ43:AM43"/>
    <mergeCell ref="AP43:AR43"/>
    <mergeCell ref="B41:U41"/>
    <mergeCell ref="AC41:AH41"/>
    <mergeCell ref="B153:U153"/>
    <mergeCell ref="AC153:AH153"/>
    <mergeCell ref="AJ153:AM153"/>
    <mergeCell ref="AP153:AR153"/>
    <mergeCell ref="B159:U159"/>
    <mergeCell ref="AC159:AH159"/>
    <mergeCell ref="AJ159:AM159"/>
    <mergeCell ref="AP159:AR159"/>
    <mergeCell ref="B154:U154"/>
    <mergeCell ref="AC154:AH154"/>
    <mergeCell ref="AJ154:AM154"/>
    <mergeCell ref="AP154:AR154"/>
    <mergeCell ref="B156:U156"/>
    <mergeCell ref="AC156:AH156"/>
    <mergeCell ref="AJ156:AM156"/>
    <mergeCell ref="AP156:AR156"/>
    <mergeCell ref="AJ158:AM158"/>
    <mergeCell ref="AP158:AR158"/>
    <mergeCell ref="B157:U157"/>
    <mergeCell ref="AC157:AH157"/>
    <mergeCell ref="AJ157:AM157"/>
    <mergeCell ref="AP157:AR157"/>
    <mergeCell ref="B97:U97"/>
    <mergeCell ref="AC97:AH97"/>
    <mergeCell ref="AJ97:AM97"/>
    <mergeCell ref="AP97:AR97"/>
    <mergeCell ref="B100:U100"/>
    <mergeCell ref="AC100:AH100"/>
    <mergeCell ref="AJ100:AM100"/>
    <mergeCell ref="AP100:AR100"/>
    <mergeCell ref="AJ122:AM122"/>
    <mergeCell ref="AP122:AR122"/>
    <mergeCell ref="B105:U105"/>
    <mergeCell ref="AC105:AH105"/>
    <mergeCell ref="AJ105:AM105"/>
    <mergeCell ref="AP105:AR105"/>
    <mergeCell ref="B106:U106"/>
    <mergeCell ref="AC106:AH106"/>
    <mergeCell ref="AJ108:AM108"/>
    <mergeCell ref="AP108:AR108"/>
    <mergeCell ref="B101:U101"/>
    <mergeCell ref="AC101:AH101"/>
    <mergeCell ref="AJ101:AM101"/>
    <mergeCell ref="AP101:AR101"/>
    <mergeCell ref="B103:U103"/>
    <mergeCell ref="AC103:AH103"/>
    <mergeCell ref="L7:AR7"/>
    <mergeCell ref="AJ10:AM10"/>
    <mergeCell ref="B14:U14"/>
    <mergeCell ref="AC14:AH14"/>
    <mergeCell ref="AJ14:AM14"/>
    <mergeCell ref="AP14:AR14"/>
    <mergeCell ref="B15:U15"/>
    <mergeCell ref="AC15:AH15"/>
    <mergeCell ref="AJ15:AM15"/>
    <mergeCell ref="AP15:AR15"/>
    <mergeCell ref="L8:AI8"/>
    <mergeCell ref="Z9:AI9"/>
  </mergeCells>
  <pageMargins left="0.19685039370078741" right="0.19685039370078741" top="0.39370078740157483" bottom="0.19685039370078741" header="0.19685039370078741" footer="0.19685039370078741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2016-08-03T13:57:15Z</cp:lastPrinted>
  <dcterms:created xsi:type="dcterms:W3CDTF">2016-08-03T13:48:12Z</dcterms:created>
  <dcterms:modified xsi:type="dcterms:W3CDTF">2017-11-13T14:37:57Z</dcterms:modified>
</cp:coreProperties>
</file>